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6\"/>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G35" i="16"/>
  <c r="C35" i="16"/>
  <c r="D35" i="16" s="1"/>
  <c r="D32" i="16"/>
  <c r="C37" i="16" s="1"/>
  <c r="D31" i="16"/>
  <c r="B21" i="22" l="1"/>
  <c r="C27" i="6" l="1"/>
  <c r="H31" i="16" l="1"/>
  <c r="H32" i="16" s="1"/>
  <c r="H35" i="16" l="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<sst xmlns="http://schemas.openxmlformats.org/spreadsheetml/2006/main" count="1131" uniqueCount="616">
  <si>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</si>
  <si>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</si>
  <si>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</si>
  <si>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</si>
  <si>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</si>
  <si>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</si>
  <si>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</si>
  <si>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</si>
  <si>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</si>
  <si>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</si>
  <si>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</si>
  <si>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</si>
  <si>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</si>
  <si>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</si>
  <si>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</si>
  <si>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</si>
  <si>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</si>
  <si>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</si>
  <si>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</si>
  <si>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</si>
  <si>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</si>
  <si>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</si>
  <si>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</si>
  <si>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</si>
  <si>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</si>
  <si>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</si>
  <si>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</si>
  <si>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</si>
  <si>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</si>
  <si>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</si>
  <si>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</si>
  <si>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</si>
  <si>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</si>
  <si>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</si>
  <si>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</si>
  <si>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</si>
  <si>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</si>
  <si>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</si>
  <si>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</si>
  <si>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</si>
  <si>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</si>
  <si>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</si>
  <si>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</si>
  <si>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</si>
  <si>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</si>
  <si>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</si>
  <si>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</si>
  <si>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</si>
  <si>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</si>
  <si>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</si>
  <si>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</si>
  <si>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</si>
  <si>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</si>
  <si>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</si>
  <si>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</si>
  <si>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</si>
  <si>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</si>
  <si>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</si>
  <si>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</si>
  <si>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</si>
  <si>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</si>
  <si>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</si>
  <si>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</si>
  <si>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</si>
  <si>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</si>
  <si>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</si>
  <si>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</si>
  <si>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</si>
  <si>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</si>
  <si>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</si>
  <si>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</si>
  <si>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</si>
  <si>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</si>
  <si>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</si>
  <si>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</si>
  <si>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</si>
  <si>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</si>
  <si>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</si>
  <si>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</si>
  <si>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</si>
  <si>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</si>
  <si>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</si>
  <si>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</si>
  <si>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</si>
  <si>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</si>
  <si>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</si>
  <si>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</si>
  <si>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</si>
  <si>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</si>
  <si>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</si>
  <si>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</si>
  <si>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</si>
  <si>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</si>
  <si>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</si>
  <si>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</si>
  <si>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</si>
  <si>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</si>
  <si>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</si>
  <si>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</si>
  <si>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</si>
  <si>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</si>
  <si>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</si>
  <si>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</si>
  <si>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</si>
  <si>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</si>
  <si>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</si>
  <si>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</si>
  <si>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</si>
  <si>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</si>
  <si>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</si>
  <si>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</si>
  <si>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</si>
  <si>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</si>
  <si>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</si>
  <si>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</si>
  <si>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</si>
  <si>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</si>
  <si>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</si>
  <si>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</si>
  <si>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</si>
  <si>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</si>
  <si>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</si>
  <si>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</si>
  <si>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</si>
  <si>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</si>
  <si>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</si>
  <si>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</si>
  <si>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</si>
  <si>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</si>
  <si>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</si>
  <si>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</si>
  <si>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</si>
  <si>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</si>
  <si>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</si>
  <si>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</si>
  <si>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</si>
  <si>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</si>
  <si>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</si>
  <si>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</si>
  <si>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</si>
  <si>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</si>
  <si>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</si>
  <si>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</si>
  <si>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</si>
  <si>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</si>
  <si>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</si>
  <si>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</si>
  <si>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</si>
  <si>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</si>
  <si>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</si>
  <si>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</si>
  <si>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</si>
  <si>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</si>
  <si>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</si>
  <si>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</si>
  <si>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</si>
  <si>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</si>
  <si>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</si>
  <si>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</si>
  <si>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</si>
  <si>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</si>
  <si>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</si>
  <si>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</si>
  <si>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</si>
  <si>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</si>
  <si>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</si>
  <si>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</si>
  <si>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</si>
  <si>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</si>
  <si>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</si>
  <si>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</si>
  <si>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</si>
  <si>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</si>
  <si>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</si>
  <si>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</si>
  <si>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</si>
  <si>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</si>
  <si>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</si>
  <si>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</si>
  <si>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</si>
  <si>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</si>
  <si>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</si>
  <si>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</si>
  <si>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</si>
  <si>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</si>
  <si>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</si>
  <si>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</si>
  <si>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</si>
  <si>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</si>
  <si>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</si>
  <si>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</si>
  <si>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</si>
  <si>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</si>
  <si>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</si>
  <si>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</si>
  <si>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</si>
  <si>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</si>
  <si>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</si>
  <si>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</si>
  <si>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</si>
  <si>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</si>
  <si>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</si>
  <si>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</si>
  <si>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</si>
  <si>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</si>
  <si>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</si>
  <si>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</si>
  <si>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</si>
  <si>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</si>
  <si>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</si>
  <si>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</si>
  <si>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</si>
  <si>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</si>
  <si>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</si>
  <si>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</si>
  <si>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</si>
  <si>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</si>
  <si>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</si>
  <si>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</si>
  <si>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</si>
  <si>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</si>
  <si>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</si>
  <si>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</si>
  <si>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</si>
  <si>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</si>
  <si>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</si>
  <si>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</si>
  <si>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</si>
  <si>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</si>
  <si>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</si>
  <si>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</si>
  <si>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</si>
  <si>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</si>
  <si>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</si>
  <si>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</si>
  <si>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</si>
  <si>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</si>
  <si>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</si>
  <si>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</si>
  <si>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</si>
  <si>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</si>
  <si>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</si>
  <si>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</si>
  <si>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</si>
  <si>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</si>
  <si>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</si>
  <si>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</si>
  <si>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</si>
  <si>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</si>
  <si>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</si>
  <si>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</si>
  <si>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</si>
  <si>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</si>
  <si>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</si>
  <si>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</si>
  <si>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</si>
  <si>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</si>
  <si>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</si>
  <si>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</si>
  <si>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</si>
  <si>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</si>
  <si>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</si>
  <si>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</si>
  <si>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</si>
  <si>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</si>
  <si>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</si>
  <si>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</si>
  <si>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</si>
  <si>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</si>
  <si>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</si>
  <si>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</si>
  <si>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</si>
  <si>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</si>
  <si>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</si>
  <si>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</si>
  <si>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</si>
  <si>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</si>
  <si>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</si>
  <si>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</si>
  <si>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</si>
  <si>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</si>
  <si>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</si>
  <si>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</si>
  <si>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</si>
  <si>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</si>
  <si>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</si>
  <si>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</si>
  <si>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</si>
  <si>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</si>
  <si>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</si>
  <si>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</si>
  <si>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</si>
  <si>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</si>
  <si>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</si>
  <si>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</si>
  <si>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</si>
  <si>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</si>
  <si>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</si>
  <si>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</si>
  <si>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</si>
  <si>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</si>
  <si>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</si>
  <si>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</si>
  <si>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</si>
  <si>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</si>
  <si>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</si>
  <si>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</si>
  <si>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</si>
  <si>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</si>
  <si>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</si>
  <si>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</si>
  <si>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</si>
  <si>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</si>
  <si>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</si>
  <si>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</si>
  <si>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</si>
  <si>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</si>
  <si>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</si>
  <si>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</si>
  <si>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</si>
  <si>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</si>
  <si>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</si>
  <si>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</si>
  <si>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</si>
  <si>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</si>
  <si>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</si>
  <si>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</si>
  <si>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</si>
  <si>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</si>
  <si>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</si>
  <si>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</si>
  <si>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</si>
  <si>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</si>
  <si>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</si>
  <si>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</si>
  <si>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</si>
  <si>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</si>
  <si>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</si>
  <si>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</si>
  <si>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</si>
  <si>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</si>
  <si>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</si>
  <si>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</si>
  <si>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</si>
  <si>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</si>
  <si>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</si>
  <si>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</si>
  <si>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</si>
  <si>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</si>
  <si>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</si>
  <si>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</si>
  <si>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</si>
  <si>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</si>
  <si>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</si>
  <si>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</si>
  <si>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</si>
  <si>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</si>
  <si>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</si>
  <si>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</si>
  <si>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</si>
  <si>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</si>
  <si>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</si>
  <si>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</si>
  <si>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</si>
  <si>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</si>
  <si>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</si>
  <si>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</si>
  <si>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</si>
  <si>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</si>
  <si>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</si>
  <si>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</si>
  <si>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</si>
  <si>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</si>
  <si>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</si>
  <si>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</si>
  <si>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</si>
  <si>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</si>
  <si>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</si>
  <si>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</si>
  <si>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</si>
  <si>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</si>
  <si>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</si>
  <si>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</si>
  <si>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</si>
  <si>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</si>
  <si>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</si>
  <si>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</si>
  <si>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</si>
  <si>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</si>
  <si>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</si>
  <si>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</si>
  <si>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</si>
  <si>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</si>
  <si>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</si>
  <si>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</si>
  <si>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</si>
  <si>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</si>
  <si>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</si>
  <si>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</si>
  <si>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</si>
  <si>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</si>
  <si>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</si>
  <si>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</si>
  <si>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</si>
  <si>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</si>
  <si>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</si>
  <si>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</si>
  <si>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</si>
  <si>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</si>
  <si>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</si>
  <si>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</si>
  <si>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</si>
  <si>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</si>
  <si>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</si>
  <si>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</si>
  <si>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</si>
  <si>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</si>
  <si>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</si>
  <si>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</si>
  <si>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</si>
  <si>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</si>
  <si>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</si>
  <si>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</si>
  <si>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</si>
  <si>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</si>
  <si>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</si>
  <si>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</si>
  <si>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</si>
  <si>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</si>
  <si>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</si>
  <si>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</si>
  <si>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</si>
  <si>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</si>
  <si>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</si>
  <si>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</si>
  <si>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</si>
  <si>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</si>
  <si>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</si>
  <si>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</si>
  <si>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</si>
  <si>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</si>
  <si>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</si>
  <si>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</si>
  <si>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</si>
  <si>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</si>
  <si>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</si>
  <si>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</si>
  <si>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</si>
  <si>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</si>
  <si>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</si>
  <si>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</si>
  <si>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</si>
  <si>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</si>
  <si>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</si>
  <si>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</si>
  <si>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</si>
  <si>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</si>
  <si>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</si>
  <si>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</si>
  <si>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</si>
  <si>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</si>
  <si>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</si>
  <si>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</si>
  <si>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</si>
  <si>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</si>
  <si>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</si>
  <si>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</si>
  <si>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</si>
  <si>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</si>
  <si>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</si>
  <si>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</si>
  <si>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</si>
  <si>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</si>
  <si>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</si>
  <si>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</si>
  <si>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</si>
  <si>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</si>
  <si>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</si>
  <si>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</si>
  <si>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</si>
  <si>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</si>
  <si>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</si>
  <si>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</si>
  <si>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</si>
  <si>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</si>
  <si>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</si>
  <si>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</si>
  <si>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</si>
  <si>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</si>
  <si>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</si>
  <si>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</si>
  <si>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</si>
  <si>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</si>
  <si>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</si>
  <si>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</si>
  <si>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</si>
  <si>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</si>
  <si>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</si>
  <si>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</si>
  <si>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</si>
  <si>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</si>
  <si>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</si>
  <si>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</si>
  <si>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</si>
  <si>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</si>
  <si>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</si>
  <si>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</si>
  <si>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</si>
  <si>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</si>
  <si>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</si>
  <si>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</si>
  <si>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</si>
  <si>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</si>
  <si>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</si>
  <si>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</si>
  <si>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</si>
  <si>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</si>
  <si>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</si>
  <si>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</si>
  <si>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</si>
  <si>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</si>
  <si>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</si>
  <si>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</si>
  <si>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</si>
  <si>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</si>
  <si>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</si>
  <si>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</si>
  <si>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</si>
  <si>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</si>
  <si>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</si>
  <si>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</si>
  <si>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</si>
  <si>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</si>
  <si>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</si>
  <si>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</si>
  <si>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</si>
  <si>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</si>
  <si>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</si>
  <si>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</si>
  <si>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</si>
  <si>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</si>
  <si>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</si>
  <si>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</si>
  <si>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</si>
  <si>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</si>
  <si>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</si>
  <si>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</si>
  <si>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</si>
  <si>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</si>
  <si>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</si>
  <si>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</si>
  <si>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</si>
  <si>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</si>
  <si>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</si>
  <si>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</si>
  <si>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</si>
  <si>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</si>
  <si>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</si>
  <si>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</si>
  <si>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</si>
  <si>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</si>
  <si>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</si>
  <si>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</si>
  <si>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</si>
  <si>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</si>
  <si>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</si>
  <si>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</si>
  <si>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</si>
  <si>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</si>
  <si>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</si>
  <si>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</si>
  <si>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</si>
  <si>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</si>
  <si>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</si>
  <si>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</si>
  <si>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</si>
  <si>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</si>
  <si>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</si>
  <si>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</si>
  <si>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</si>
  <si>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</si>
  <si>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</si>
  <si>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</si>
  <si>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</si>
  <si>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</si>
  <si>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</si>
  <si>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П</t>
  </si>
  <si>
    <t xml:space="preserve">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</si>
  <si>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</si>
  <si>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</si>
  <si>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</si>
  <si>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</si>
  <si>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</si>
  <si>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</si>
  <si>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</si>
  <si>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</si>
  <si>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</si>
  <si>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</si>
  <si>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</si>
  <si>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</si>
  <si>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</si>
  <si>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</si>
  <si>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</si>
  <si>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</si>
  <si>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</si>
  <si>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</si>
  <si>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</si>
  <si>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</si>
  <si>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</si>
  <si>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</si>
  <si>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</si>
  <si>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- 10,18 млн. руб.</t>
  </si>
  <si>
    <t>10,18 млн.руб./шт.</t>
  </si>
  <si>
    <t>по состоянию на 01.01.2023</t>
  </si>
  <si>
    <t xml:space="preserve">Факт 2022 года </t>
  </si>
  <si>
    <t>Система ВЧ-связи  в Тюменских ЭС: Устройства обработки и присоединения 110(150) кВ - 50 шт., Комбинированная аппаратура по ВЧ (ВОЛС) - 50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</si>
</sst>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2" fillId="0" borderId="31"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9" fontId="39" fillId="25" borderId="46"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39" fillId="26" borderId="47" xfId="0" applyFont="1" applyFill="1" applyBorder="1" applyAlignment="1">
      <alignment horizontal="left" vertical="center"/>
    </xf>
    <xf numFmtId="4" fontId="36" fillId="0" borderId="46"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SheetLayoutView="5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589</v>
      </c>
      <c r="B5" s="243"/>
      <c r="C5" s="243"/>
      <c r="D5" s="178"/>
      <c r="E5" s="178"/>
      <c r="F5" s="178"/>
      <c r="G5" s="178"/>
      <c r="H5" s="178"/>
      <c r="I5" s="178"/>
      <c r="J5" s="17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534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48" t="s">
        <v>584</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516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575</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463</v>
      </c>
      <c r="C25" s="217"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198" t="s">
        <v>585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198"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464</v>
      </c>
      <c r="C28" s="198"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465</v>
      </c>
      <c r="C29" s="198"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466</v>
      </c>
      <c r="C30" s="198"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98"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98"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98"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98"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98"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98"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9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98"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99"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200"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200"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200"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200"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200"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200"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201">
        <v>10.176131999999999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202">
        <v>8.4801099999999998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68" sqref="K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4" t="str">
        <f>'1. паспорт местоположение'!A12:C12</f>
        <v>M_TP3500.PR.0046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4" t="str">
        <f>'1. паспорт местоположение'!A15:C15</f>
        <v>Проектирование технического перевооружения систем ВЧ связи в Тюменских ЭС -Ишимское ТПО</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490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482</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4" t="str">
        <f>'1. паспорт местоположение'!A12:C12</f>
        <v>M_TP3500.PR.0046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4" t="str">
        <f>'1. паспорт местоположение'!A15:C15</f>
        <v>Проектирование технического перевооружения систем ВЧ связи в Тюменских ЭС -Ишимское ТПО</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495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524</v>
      </c>
      <c r="F21" s="260"/>
      <c r="G21" s="259" t="s">
        <v>280</v>
      </c>
      <c r="H21" s="260"/>
      <c r="I21" s="259" t="s">
        <v>130</v>
      </c>
      <c r="J21" s="260"/>
      <c r="K21" s="263" t="s">
        <v>129</v>
      </c>
      <c r="L21" s="259" t="s">
        <v>128</v>
      </c>
      <c r="M21" s="260"/>
      <c r="N21" s="259" t="s">
        <v>520</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494</v>
      </c>
      <c r="S22" s="102" t="s">
        <v>123</v>
      </c>
      <c r="T22" s="102" t="s">
        <v>122</v>
      </c>
    </row>
    <row r="23" spans="1:113" ht="51.75" customHeight="1" x14ac:dyDescent="0.25">
      <c r="A23" s="268"/>
      <c r="B23" s="176" t="s">
        <v>120</v>
      </c>
      <c r="C23" s="176" t="s">
        <v>121</v>
      </c>
      <c r="D23" s="264"/>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9"/>
      <c r="R25" s="64"/>
      <c r="S25" s="17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530</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M_TP3500.PR.0046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Проектирование технического перевооружения систем ВЧ связи в Тюменских ЭС -Ишимское ТПО</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6</v>
      </c>
      <c r="B21" s="276" t="s">
        <v>504</v>
      </c>
      <c r="C21" s="277"/>
      <c r="D21" s="276" t="s">
        <v>506</v>
      </c>
      <c r="E21" s="277"/>
      <c r="F21" s="269" t="s">
        <v>103</v>
      </c>
      <c r="G21" s="271"/>
      <c r="H21" s="271"/>
      <c r="I21" s="270"/>
      <c r="J21" s="273" t="s">
        <v>507</v>
      </c>
      <c r="K21" s="276" t="s">
        <v>508</v>
      </c>
      <c r="L21" s="277"/>
      <c r="M21" s="276" t="s">
        <v>509</v>
      </c>
      <c r="N21" s="277"/>
      <c r="O21" s="276" t="s">
        <v>496</v>
      </c>
      <c r="P21" s="277"/>
      <c r="Q21" s="276" t="s">
        <v>136</v>
      </c>
      <c r="R21" s="277"/>
      <c r="S21" s="273" t="s">
        <v>135</v>
      </c>
      <c r="T21" s="273" t="s">
        <v>510</v>
      </c>
      <c r="U21" s="273" t="s">
        <v>505</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494</v>
      </c>
      <c r="Z22" s="102" t="s">
        <v>123</v>
      </c>
      <c r="AA22" s="102" t="s">
        <v>122</v>
      </c>
    </row>
    <row r="23" spans="1:27" ht="60" customHeight="1" x14ac:dyDescent="0.25">
      <c r="A23" s="275"/>
      <c r="B23" s="174" t="s">
        <v>120</v>
      </c>
      <c r="C23" s="17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M_TP3500.PR.0046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Проектирование технического перевооружения систем ВЧ связи в Тюменских ЭС -Ишимское ТПО</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489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502</v>
      </c>
      <c r="C22" s="221" t="s">
        <v>588</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580</v>
      </c>
      <c r="D26" s="27"/>
      <c r="E26" s="27"/>
      <c r="F26" s="27"/>
      <c r="G26" s="27"/>
      <c r="H26" s="27"/>
      <c r="I26" s="27"/>
      <c r="J26" s="27"/>
      <c r="K26" s="27"/>
      <c r="L26" s="27"/>
      <c r="M26" s="27"/>
      <c r="N26" s="27"/>
      <c r="O26" s="27"/>
      <c r="P26" s="27"/>
      <c r="Q26" s="27"/>
      <c r="R26" s="27"/>
      <c r="S26" s="27"/>
      <c r="T26" s="27"/>
      <c r="U26" s="27"/>
    </row>
    <row r="27" spans="1:21" ht="211.5" customHeight="1" x14ac:dyDescent="0.25">
      <c r="A27" s="28" t="s">
        <v>59</v>
      </c>
      <c r="B27" s="30" t="s">
        <v>503</v>
      </c>
      <c r="C27" s="204"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1"/>
      <c r="AB6" s="17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1"/>
      <c r="AB7" s="17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2"/>
      <c r="AB8" s="17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3"/>
      <c r="AB9" s="17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1"/>
      <c r="AB10" s="171"/>
    </row>
    <row r="11" spans="1:28" ht="15.75" x14ac:dyDescent="0.25">
      <c r="A11" s="254" t="str">
        <f>'1. паспорт местоположение'!A12:C12</f>
        <v>M_TP3500.PR.0046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2"/>
      <c r="AB11" s="17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3"/>
      <c r="AB12" s="17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4" t="str">
        <f>'1. паспорт местоположение'!A15:C15</f>
        <v>Проектирование технического перевооружения систем ВЧ связи в Тюменских ЭС -Ишимское ТПО</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2"/>
      <c r="AB14" s="17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3"/>
      <c r="AB15" s="17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2"/>
      <c r="AB16" s="18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2"/>
      <c r="AB17" s="18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2"/>
      <c r="AB18" s="18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2"/>
      <c r="AB19" s="182"/>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3"/>
      <c r="AB20" s="183"/>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3"/>
      <c r="AB21" s="183"/>
    </row>
    <row r="22" spans="1:28" x14ac:dyDescent="0.25">
      <c r="A22" s="281" t="s">
        <v>521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4"/>
      <c r="AB22" s="184"/>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532</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85">
        <v>11</v>
      </c>
      <c r="L25" s="100">
        <v>12</v>
      </c>
      <c r="M25" s="185">
        <v>13</v>
      </c>
      <c r="N25" s="100">
        <v>14</v>
      </c>
      <c r="O25" s="185">
        <v>15</v>
      </c>
      <c r="P25" s="100">
        <v>16</v>
      </c>
      <c r="Q25" s="185">
        <v>17</v>
      </c>
      <c r="R25" s="100">
        <v>18</v>
      </c>
      <c r="S25" s="185">
        <v>19</v>
      </c>
      <c r="T25" s="100">
        <v>20</v>
      </c>
      <c r="U25" s="185">
        <v>21</v>
      </c>
      <c r="V25" s="100">
        <v>22</v>
      </c>
      <c r="W25" s="185">
        <v>23</v>
      </c>
      <c r="X25" s="100">
        <v>24</v>
      </c>
      <c r="Y25" s="18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4" t="str">
        <f>'1. паспорт местоположение'!A12:C12</f>
        <v>M_TP3500.PR.0046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технического перевооружения систем ВЧ связи в Тюменских ЭС -Ишимское ТПО</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498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M_TP3500.PR.0046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Проектирование технического перевооружения систем ВЧ связи в Тюменских ЭС -Ишимское ТПО</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499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21" zoomScale="60" workbookViewId="0">
      <selection activeCell="K30" sqref="K30"/>
    </sheetView>
  </sheetViews>
  <sheetFormatPr defaultRowHeight="15.75" x14ac:dyDescent="0.25"/>
  <cols>
    <col min="1" max="1" width="9.140625" style="69"/>
    <col min="2" max="2" width="37.7109375" style="69" customWidth="1"/>
    <col min="3" max="3" width="13.85546875" style="69" customWidth="1"/>
    <col min="4" max="4" width="17.4257812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4" t="str">
        <f>'1. паспорт местоположение'!A12:C12</f>
        <v>M_TP3500.PR.0046</v>
      </c>
      <c r="B12" s="254"/>
      <c r="C12" s="254"/>
      <c r="D12" s="254"/>
      <c r="E12" s="254"/>
      <c r="F12" s="254"/>
      <c r="G12" s="254"/>
      <c r="H12" s="254"/>
      <c r="I12" s="254"/>
      <c r="J12" s="254"/>
      <c r="K12" s="254"/>
      <c r="L12" s="254"/>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x14ac:dyDescent="0.25">
      <c r="A15" s="254" t="str">
        <f>'1. паспорт местоположение'!A15:C15</f>
        <v>Проектирование технического перевооружения систем ВЧ связи в Тюменских ЭС -Ишимское ТПО</v>
      </c>
      <c r="B15" s="254"/>
      <c r="C15" s="254"/>
      <c r="D15" s="254"/>
      <c r="E15" s="254"/>
      <c r="F15" s="254"/>
      <c r="G15" s="254"/>
      <c r="H15" s="254"/>
      <c r="I15" s="254"/>
      <c r="J15" s="254"/>
      <c r="K15" s="254"/>
      <c r="L15" s="254"/>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8" t="s">
        <v>500</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430</v>
      </c>
      <c r="D21" s="364"/>
      <c r="E21" s="364"/>
      <c r="F21" s="364"/>
      <c r="G21" s="364"/>
      <c r="H21" s="364"/>
      <c r="I21" s="359" t="s">
        <v>227</v>
      </c>
      <c r="J21" s="361" t="s">
        <v>432</v>
      </c>
      <c r="K21" s="358" t="s">
        <v>226</v>
      </c>
      <c r="L21" s="360" t="s">
        <v>431</v>
      </c>
    </row>
    <row r="22" spans="1:12" ht="58.5" customHeight="1" x14ac:dyDescent="0.25">
      <c r="A22" s="358"/>
      <c r="B22" s="358"/>
      <c r="C22" s="365" t="s">
        <v>3</v>
      </c>
      <c r="D22" s="365"/>
      <c r="E22" s="159"/>
      <c r="F22" s="160"/>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437</v>
      </c>
      <c r="C26" s="207" t="s">
        <v>578</v>
      </c>
      <c r="D26" s="208"/>
      <c r="E26" s="79"/>
      <c r="F26" s="79"/>
      <c r="G26" s="207" t="s">
        <v>578</v>
      </c>
      <c r="H26" s="208"/>
      <c r="I26" s="85"/>
      <c r="J26" s="85"/>
      <c r="K26" s="78"/>
      <c r="L26" s="78"/>
    </row>
    <row r="27" spans="1:12" s="71" customFormat="1" ht="39" customHeight="1" x14ac:dyDescent="0.25">
      <c r="A27" s="81" t="s">
        <v>221</v>
      </c>
      <c r="B27" s="86" t="s">
        <v>439</v>
      </c>
      <c r="C27" s="207" t="s">
        <v>578</v>
      </c>
      <c r="D27" s="208"/>
      <c r="E27" s="79"/>
      <c r="F27" s="79"/>
      <c r="G27" s="207" t="s">
        <v>578</v>
      </c>
      <c r="H27" s="208"/>
      <c r="I27" s="85"/>
      <c r="J27" s="85"/>
      <c r="K27" s="78"/>
      <c r="L27" s="78"/>
    </row>
    <row r="28" spans="1:12" s="71" customFormat="1" ht="70.5" customHeight="1" x14ac:dyDescent="0.25">
      <c r="A28" s="81" t="s">
        <v>438</v>
      </c>
      <c r="B28" s="86" t="s">
        <v>443</v>
      </c>
      <c r="C28" s="207" t="s">
        <v>578</v>
      </c>
      <c r="D28" s="208"/>
      <c r="E28" s="79"/>
      <c r="F28" s="79"/>
      <c r="G28" s="207" t="s">
        <v>578</v>
      </c>
      <c r="H28" s="208"/>
      <c r="I28" s="85"/>
      <c r="J28" s="85"/>
      <c r="K28" s="78"/>
      <c r="L28" s="78"/>
    </row>
    <row r="29" spans="1:12" s="71" customFormat="1" ht="54" customHeight="1" x14ac:dyDescent="0.25">
      <c r="A29" s="81" t="s">
        <v>220</v>
      </c>
      <c r="B29" s="86" t="s">
        <v>442</v>
      </c>
      <c r="C29" s="207" t="s">
        <v>578</v>
      </c>
      <c r="D29" s="208"/>
      <c r="E29" s="79"/>
      <c r="F29" s="79"/>
      <c r="G29" s="207" t="s">
        <v>578</v>
      </c>
      <c r="H29" s="208"/>
      <c r="I29" s="85"/>
      <c r="J29" s="85"/>
      <c r="K29" s="78"/>
      <c r="L29" s="78"/>
    </row>
    <row r="30" spans="1:12" s="71" customFormat="1" ht="42" customHeight="1" x14ac:dyDescent="0.25">
      <c r="A30" s="81" t="s">
        <v>219</v>
      </c>
      <c r="B30" s="86" t="s">
        <v>444</v>
      </c>
      <c r="C30" s="207" t="s">
        <v>578</v>
      </c>
      <c r="D30" s="208"/>
      <c r="E30" s="79"/>
      <c r="F30" s="79"/>
      <c r="G30" s="207" t="s">
        <v>578</v>
      </c>
      <c r="H30" s="208"/>
      <c r="I30" s="85"/>
      <c r="J30" s="85"/>
      <c r="K30" s="78"/>
      <c r="L30" s="78"/>
    </row>
    <row r="31" spans="1:12" s="71" customFormat="1" ht="37.5" customHeight="1" x14ac:dyDescent="0.25">
      <c r="A31" s="81" t="s">
        <v>218</v>
      </c>
      <c r="B31" s="80" t="s">
        <v>440</v>
      </c>
      <c r="C31" s="210">
        <v>44941</v>
      </c>
      <c r="D31" s="211">
        <f>C31+20</f>
        <v>44961</v>
      </c>
      <c r="E31" s="209"/>
      <c r="F31" s="209"/>
      <c r="G31" s="210">
        <v>45122</v>
      </c>
      <c r="H31" s="211">
        <f>G31+20</f>
        <v>45142</v>
      </c>
      <c r="I31" s="85"/>
      <c r="J31" s="85"/>
      <c r="K31" s="78"/>
      <c r="L31" s="78"/>
    </row>
    <row r="32" spans="1:12" s="71" customFormat="1" ht="31.5" x14ac:dyDescent="0.25">
      <c r="A32" s="81" t="s">
        <v>216</v>
      </c>
      <c r="B32" s="80" t="s">
        <v>445</v>
      </c>
      <c r="C32" s="211">
        <v>45020</v>
      </c>
      <c r="D32" s="211">
        <f>C32+30</f>
        <v>45050</v>
      </c>
      <c r="E32" s="209"/>
      <c r="F32" s="209"/>
      <c r="G32" s="211">
        <v>45173</v>
      </c>
      <c r="H32" s="211">
        <f>G32+30</f>
        <v>45203</v>
      </c>
      <c r="I32" s="85"/>
      <c r="J32" s="85"/>
      <c r="K32" s="78"/>
      <c r="L32" s="78"/>
    </row>
    <row r="33" spans="1:12" s="71" customFormat="1" ht="37.5" customHeight="1" x14ac:dyDescent="0.25">
      <c r="A33" s="81" t="s">
        <v>456</v>
      </c>
      <c r="B33" s="80" t="s">
        <v>391</v>
      </c>
      <c r="C33" s="207" t="s">
        <v>578</v>
      </c>
      <c r="D33" s="207"/>
      <c r="E33" s="79"/>
      <c r="F33" s="79"/>
      <c r="G33" s="207" t="s">
        <v>578</v>
      </c>
      <c r="H33" s="207"/>
      <c r="I33" s="85"/>
      <c r="J33" s="85"/>
      <c r="K33" s="78"/>
      <c r="L33" s="78"/>
    </row>
    <row r="34" spans="1:12" s="71" customFormat="1" ht="47.25" customHeight="1" x14ac:dyDescent="0.25">
      <c r="A34" s="81" t="s">
        <v>457</v>
      </c>
      <c r="B34" s="80" t="s">
        <v>449</v>
      </c>
      <c r="C34" s="203" t="s">
        <v>578</v>
      </c>
      <c r="D34" s="84"/>
      <c r="E34" s="79"/>
      <c r="F34" s="79"/>
      <c r="G34" s="203" t="s">
        <v>578</v>
      </c>
      <c r="H34" s="84"/>
      <c r="I34" s="84"/>
      <c r="J34" s="84"/>
      <c r="K34" s="84"/>
      <c r="L34" s="78"/>
    </row>
    <row r="35" spans="1:12" s="71" customFormat="1" ht="49.5" customHeight="1" x14ac:dyDescent="0.25">
      <c r="A35" s="81" t="s">
        <v>458</v>
      </c>
      <c r="B35" s="80" t="s">
        <v>217</v>
      </c>
      <c r="C35" s="210">
        <f>D37+1</f>
        <v>45067</v>
      </c>
      <c r="D35" s="210">
        <f>C35+7</f>
        <v>45074</v>
      </c>
      <c r="E35" s="209"/>
      <c r="F35" s="209"/>
      <c r="G35" s="210">
        <f>H37+1</f>
        <v>45220</v>
      </c>
      <c r="H35" s="210">
        <f>G35+7</f>
        <v>45227</v>
      </c>
      <c r="I35" s="84"/>
      <c r="J35" s="84"/>
      <c r="K35" s="84"/>
      <c r="L35" s="78"/>
    </row>
    <row r="36" spans="1:12" ht="37.5" customHeight="1" x14ac:dyDescent="0.25">
      <c r="A36" s="81" t="s">
        <v>459</v>
      </c>
      <c r="B36" s="80" t="s">
        <v>441</v>
      </c>
      <c r="C36" s="203" t="s">
        <v>578</v>
      </c>
      <c r="D36" s="210"/>
      <c r="E36" s="79"/>
      <c r="F36" s="79"/>
      <c r="G36" s="203" t="s">
        <v>578</v>
      </c>
      <c r="H36" s="210"/>
      <c r="I36" s="83"/>
      <c r="J36" s="83"/>
      <c r="K36" s="78"/>
      <c r="L36" s="78"/>
    </row>
    <row r="37" spans="1:12" x14ac:dyDescent="0.25">
      <c r="A37" s="81" t="s">
        <v>460</v>
      </c>
      <c r="B37" s="80" t="s">
        <v>215</v>
      </c>
      <c r="C37" s="210">
        <f>D32+1</f>
        <v>45051</v>
      </c>
      <c r="D37" s="210">
        <v>45066</v>
      </c>
      <c r="E37" s="212"/>
      <c r="F37" s="213"/>
      <c r="G37" s="210">
        <f>H32+1</f>
        <v>45204</v>
      </c>
      <c r="H37" s="210">
        <v>45219</v>
      </c>
      <c r="I37" s="83"/>
      <c r="J37" s="83"/>
      <c r="K37" s="78"/>
      <c r="L37" s="78"/>
    </row>
    <row r="38" spans="1:12" x14ac:dyDescent="0.25">
      <c r="A38" s="81" t="s">
        <v>461</v>
      </c>
      <c r="B38" s="82" t="s">
        <v>214</v>
      </c>
      <c r="C38" s="203"/>
      <c r="D38" s="78"/>
      <c r="E38" s="214"/>
      <c r="F38" s="214"/>
      <c r="G38" s="203"/>
      <c r="H38" s="78"/>
      <c r="I38" s="78"/>
      <c r="J38" s="78"/>
      <c r="K38" s="78"/>
      <c r="L38" s="78"/>
    </row>
    <row r="39" spans="1:12" ht="63" x14ac:dyDescent="0.25">
      <c r="A39" s="81">
        <v>2</v>
      </c>
      <c r="B39" s="80" t="s">
        <v>446</v>
      </c>
      <c r="C39" s="210">
        <v>45097</v>
      </c>
      <c r="D39" s="210">
        <v>45107</v>
      </c>
      <c r="E39" s="214"/>
      <c r="F39" s="214"/>
      <c r="G39" s="215" t="s">
        <v>581</v>
      </c>
      <c r="H39" s="215" t="s">
        <v>581</v>
      </c>
      <c r="I39" s="78"/>
      <c r="J39" s="78"/>
      <c r="K39" s="78"/>
      <c r="L39" s="78"/>
    </row>
    <row r="40" spans="1:12" ht="33.75" customHeight="1" x14ac:dyDescent="0.25">
      <c r="A40" s="81" t="s">
        <v>213</v>
      </c>
      <c r="B40" s="80" t="s">
        <v>448</v>
      </c>
      <c r="C40" s="211">
        <v>45108</v>
      </c>
      <c r="D40" s="215">
        <v>45148</v>
      </c>
      <c r="E40" s="214"/>
      <c r="F40" s="214"/>
      <c r="G40" s="215" t="s">
        <v>581</v>
      </c>
      <c r="H40" s="215" t="s">
        <v>581</v>
      </c>
      <c r="I40" s="78"/>
      <c r="J40" s="78"/>
      <c r="K40" s="78"/>
      <c r="L40" s="78"/>
    </row>
    <row r="41" spans="1:12" ht="63" customHeight="1" x14ac:dyDescent="0.25">
      <c r="A41" s="81" t="s">
        <v>212</v>
      </c>
      <c r="B41" s="82" t="s">
        <v>531</v>
      </c>
      <c r="C41" s="203"/>
      <c r="D41" s="214"/>
      <c r="E41" s="214"/>
      <c r="F41" s="214"/>
      <c r="G41" s="203"/>
      <c r="H41" s="214"/>
      <c r="I41" s="78"/>
      <c r="J41" s="78"/>
      <c r="K41" s="78"/>
      <c r="L41" s="78"/>
    </row>
    <row r="42" spans="1:12" ht="58.5" customHeight="1" x14ac:dyDescent="0.25">
      <c r="A42" s="81">
        <v>3</v>
      </c>
      <c r="B42" s="80" t="s">
        <v>447</v>
      </c>
      <c r="C42" s="210">
        <v>45149</v>
      </c>
      <c r="D42" s="210">
        <v>45154</v>
      </c>
      <c r="E42" s="214"/>
      <c r="F42" s="214"/>
      <c r="G42" s="215" t="s">
        <v>581</v>
      </c>
      <c r="H42" s="215" t="s">
        <v>581</v>
      </c>
      <c r="I42" s="78"/>
      <c r="J42" s="78"/>
      <c r="K42" s="78"/>
      <c r="L42" s="78"/>
    </row>
    <row r="43" spans="1:12" ht="34.5" customHeight="1" x14ac:dyDescent="0.25">
      <c r="A43" s="81" t="s">
        <v>211</v>
      </c>
      <c r="B43" s="80" t="s">
        <v>209</v>
      </c>
      <c r="C43" s="216">
        <v>45149</v>
      </c>
      <c r="D43" s="216">
        <v>45179</v>
      </c>
      <c r="E43" s="214"/>
      <c r="F43" s="214"/>
      <c r="G43" s="215" t="s">
        <v>581</v>
      </c>
      <c r="H43" s="215" t="s">
        <v>581</v>
      </c>
      <c r="I43" s="78"/>
      <c r="J43" s="78"/>
      <c r="K43" s="78"/>
      <c r="L43" s="78"/>
    </row>
    <row r="44" spans="1:12" ht="24.75" customHeight="1" x14ac:dyDescent="0.25">
      <c r="A44" s="81" t="s">
        <v>210</v>
      </c>
      <c r="B44" s="80" t="s">
        <v>207</v>
      </c>
      <c r="C44" s="216">
        <v>45149</v>
      </c>
      <c r="D44" s="210">
        <v>45194</v>
      </c>
      <c r="E44" s="214"/>
      <c r="F44" s="214"/>
      <c r="G44" s="215" t="s">
        <v>581</v>
      </c>
      <c r="H44" s="215" t="s">
        <v>581</v>
      </c>
      <c r="I44" s="78"/>
      <c r="J44" s="78"/>
      <c r="K44" s="78"/>
      <c r="L44" s="78"/>
    </row>
    <row r="45" spans="1:12" ht="90.75" customHeight="1" x14ac:dyDescent="0.25">
      <c r="A45" s="81" t="s">
        <v>208</v>
      </c>
      <c r="B45" s="80" t="s">
        <v>452</v>
      </c>
      <c r="C45" s="216" t="s">
        <v>578</v>
      </c>
      <c r="D45" s="216"/>
      <c r="E45" s="214"/>
      <c r="F45" s="214"/>
      <c r="G45" s="216" t="s">
        <v>578</v>
      </c>
      <c r="H45" s="216"/>
      <c r="I45" s="78"/>
      <c r="J45" s="78"/>
      <c r="K45" s="78"/>
      <c r="L45" s="78"/>
    </row>
    <row r="46" spans="1:12" ht="167.25" customHeight="1" x14ac:dyDescent="0.25">
      <c r="A46" s="81" t="s">
        <v>206</v>
      </c>
      <c r="B46" s="80" t="s">
        <v>450</v>
      </c>
      <c r="C46" s="203" t="s">
        <v>578</v>
      </c>
      <c r="D46" s="203"/>
      <c r="E46" s="214"/>
      <c r="F46" s="214"/>
      <c r="G46" s="203" t="s">
        <v>578</v>
      </c>
      <c r="H46" s="203"/>
      <c r="I46" s="78"/>
      <c r="J46" s="78"/>
      <c r="K46" s="78"/>
      <c r="L46" s="78"/>
    </row>
    <row r="47" spans="1:12" ht="30.75" customHeight="1" x14ac:dyDescent="0.25">
      <c r="A47" s="81" t="s">
        <v>204</v>
      </c>
      <c r="B47" s="80" t="s">
        <v>205</v>
      </c>
      <c r="C47" s="210">
        <v>45195</v>
      </c>
      <c r="D47" s="210">
        <v>45201</v>
      </c>
      <c r="E47" s="214"/>
      <c r="F47" s="214"/>
      <c r="G47" s="215" t="s">
        <v>581</v>
      </c>
      <c r="H47" s="215" t="s">
        <v>581</v>
      </c>
      <c r="I47" s="78"/>
      <c r="J47" s="78"/>
      <c r="K47" s="78"/>
      <c r="L47" s="78"/>
    </row>
    <row r="48" spans="1:12" ht="37.5" customHeight="1" x14ac:dyDescent="0.25">
      <c r="A48" s="81" t="s">
        <v>462</v>
      </c>
      <c r="B48" s="82" t="s">
        <v>203</v>
      </c>
      <c r="C48" s="203"/>
      <c r="D48" s="214"/>
      <c r="E48" s="214"/>
      <c r="F48" s="214"/>
      <c r="G48" s="203"/>
      <c r="H48" s="214"/>
      <c r="I48" s="78"/>
      <c r="J48" s="78"/>
      <c r="K48" s="78"/>
      <c r="L48" s="78"/>
    </row>
    <row r="49" spans="1:12" ht="35.25" customHeight="1" x14ac:dyDescent="0.25">
      <c r="A49" s="81">
        <v>4</v>
      </c>
      <c r="B49" s="80" t="s">
        <v>201</v>
      </c>
      <c r="C49" s="210">
        <v>45225</v>
      </c>
      <c r="D49" s="210">
        <v>45239</v>
      </c>
      <c r="E49" s="214"/>
      <c r="F49" s="214"/>
      <c r="G49" s="215" t="s">
        <v>581</v>
      </c>
      <c r="H49" s="215" t="s">
        <v>581</v>
      </c>
      <c r="I49" s="78"/>
      <c r="J49" s="78"/>
      <c r="K49" s="78"/>
      <c r="L49" s="78"/>
    </row>
    <row r="50" spans="1:12" ht="86.25" customHeight="1" x14ac:dyDescent="0.25">
      <c r="A50" s="81" t="s">
        <v>202</v>
      </c>
      <c r="B50" s="80" t="s">
        <v>451</v>
      </c>
      <c r="C50" s="211">
        <v>45240</v>
      </c>
      <c r="D50" s="215">
        <v>45250</v>
      </c>
      <c r="E50" s="214"/>
      <c r="F50" s="214"/>
      <c r="G50" s="215" t="s">
        <v>581</v>
      </c>
      <c r="H50" s="215" t="s">
        <v>581</v>
      </c>
      <c r="I50" s="78"/>
      <c r="J50" s="78"/>
      <c r="K50" s="78"/>
      <c r="L50" s="78"/>
    </row>
    <row r="51" spans="1:12" ht="77.25" customHeight="1" x14ac:dyDescent="0.25">
      <c r="A51" s="81" t="s">
        <v>200</v>
      </c>
      <c r="B51" s="80" t="s">
        <v>453</v>
      </c>
      <c r="C51" s="211" t="s">
        <v>578</v>
      </c>
      <c r="D51" s="215"/>
      <c r="E51" s="214"/>
      <c r="F51" s="214"/>
      <c r="G51" s="211" t="s">
        <v>578</v>
      </c>
      <c r="H51" s="215"/>
      <c r="I51" s="78"/>
      <c r="J51" s="78"/>
      <c r="K51" s="78"/>
      <c r="L51" s="78"/>
    </row>
    <row r="52" spans="1:12" ht="71.25" customHeight="1" x14ac:dyDescent="0.25">
      <c r="A52" s="81" t="s">
        <v>198</v>
      </c>
      <c r="B52" s="80" t="s">
        <v>199</v>
      </c>
      <c r="C52" s="210" t="s">
        <v>578</v>
      </c>
      <c r="D52" s="210"/>
      <c r="E52" s="214"/>
      <c r="F52" s="214"/>
      <c r="G52" s="210" t="s">
        <v>578</v>
      </c>
      <c r="H52" s="210"/>
      <c r="I52" s="78"/>
      <c r="J52" s="78"/>
      <c r="K52" s="78"/>
      <c r="L52" s="78"/>
    </row>
    <row r="53" spans="1:12" ht="48" customHeight="1" x14ac:dyDescent="0.25">
      <c r="A53" s="81" t="s">
        <v>196</v>
      </c>
      <c r="B53" s="167" t="s">
        <v>454</v>
      </c>
      <c r="C53" s="210">
        <v>45251</v>
      </c>
      <c r="D53" s="210">
        <v>45251</v>
      </c>
      <c r="E53" s="214"/>
      <c r="F53" s="214"/>
      <c r="G53" s="215" t="s">
        <v>581</v>
      </c>
      <c r="H53" s="215" t="s">
        <v>581</v>
      </c>
      <c r="I53" s="78"/>
      <c r="J53" s="78"/>
      <c r="K53" s="78"/>
      <c r="L53" s="78"/>
    </row>
    <row r="54" spans="1:12" ht="46.5" customHeight="1" x14ac:dyDescent="0.25">
      <c r="A54" s="81" t="s">
        <v>455</v>
      </c>
      <c r="B54" s="80" t="s">
        <v>197</v>
      </c>
      <c r="C54" s="210" t="s">
        <v>578</v>
      </c>
      <c r="D54" s="210"/>
      <c r="E54" s="79"/>
      <c r="F54" s="79"/>
      <c r="G54" s="210" t="s">
        <v>578</v>
      </c>
      <c r="H54" s="210"/>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K27" sqref="K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20" width="6.140625" style="68" customWidth="1"/>
    <col min="21" max="21" width="6"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9"/>
      <c r="B5" s="69"/>
      <c r="C5" s="69"/>
      <c r="D5" s="69"/>
      <c r="E5" s="69"/>
      <c r="F5" s="69"/>
      <c r="L5" s="69"/>
      <c r="M5" s="69"/>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4" t="str">
        <f>'1. паспорт местоположение'!A12:C12</f>
        <v>M_TP3500.PR.0046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4" t="str">
        <f>'1. паспорт местоположение'!A15:C15</f>
        <v>Проектирование технического перевооружения систем ВЧ связи в Тюменских ЭС -Ишимское ТПО</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9"/>
      <c r="L17" s="69"/>
      <c r="M17" s="69"/>
      <c r="N17" s="69"/>
      <c r="O17" s="69"/>
      <c r="P17" s="69"/>
      <c r="Q17" s="69"/>
      <c r="R17" s="69"/>
      <c r="S17" s="69"/>
      <c r="T17" s="69"/>
    </row>
    <row r="18" spans="1:29" x14ac:dyDescent="0.25">
      <c r="A18" s="369" t="s">
        <v>501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29" x14ac:dyDescent="0.25">
      <c r="A19" s="69"/>
      <c r="B19" s="69"/>
      <c r="C19" s="69"/>
      <c r="D19" s="69"/>
      <c r="E19" s="69"/>
      <c r="F19" s="69"/>
      <c r="L19" s="69"/>
      <c r="M19" s="69"/>
      <c r="N19" s="69"/>
      <c r="O19" s="69"/>
      <c r="P19" s="69"/>
      <c r="Q19" s="69"/>
      <c r="R19" s="69"/>
      <c r="S19" s="69"/>
      <c r="T19" s="69"/>
    </row>
    <row r="20" spans="1:29" ht="33" customHeight="1" x14ac:dyDescent="0.25">
      <c r="A20" s="377" t="s">
        <v>195</v>
      </c>
      <c r="B20" s="377" t="s">
        <v>194</v>
      </c>
      <c r="C20" s="358" t="s">
        <v>193</v>
      </c>
      <c r="D20" s="358"/>
      <c r="E20" s="379" t="s">
        <v>192</v>
      </c>
      <c r="F20" s="379"/>
      <c r="G20" s="377" t="s">
        <v>614</v>
      </c>
      <c r="H20" s="370" t="s">
        <v>535</v>
      </c>
      <c r="I20" s="371"/>
      <c r="J20" s="371"/>
      <c r="K20" s="371"/>
      <c r="L20" s="370" t="s">
        <v>536</v>
      </c>
      <c r="M20" s="371"/>
      <c r="N20" s="371"/>
      <c r="O20" s="371"/>
      <c r="P20" s="370" t="s">
        <v>537</v>
      </c>
      <c r="Q20" s="371"/>
      <c r="R20" s="371"/>
      <c r="S20" s="371"/>
      <c r="T20" s="370" t="s">
        <v>538</v>
      </c>
      <c r="U20" s="371"/>
      <c r="V20" s="371"/>
      <c r="W20" s="371"/>
      <c r="X20" s="370" t="s">
        <v>539</v>
      </c>
      <c r="Y20" s="371"/>
      <c r="Z20" s="371"/>
      <c r="AA20" s="371"/>
      <c r="AB20" s="372" t="s">
        <v>191</v>
      </c>
      <c r="AC20" s="373"/>
    </row>
    <row r="21" spans="1:29" ht="99.75" customHeight="1" x14ac:dyDescent="0.25">
      <c r="A21" s="378"/>
      <c r="B21" s="378"/>
      <c r="C21" s="358"/>
      <c r="D21" s="358"/>
      <c r="E21" s="379"/>
      <c r="F21" s="379"/>
      <c r="G21" s="378"/>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4"/>
      <c r="AC21" s="375"/>
    </row>
    <row r="22" spans="1:29" ht="89.25" customHeight="1" x14ac:dyDescent="0.25">
      <c r="A22" s="365"/>
      <c r="B22" s="365"/>
      <c r="C22" s="187" t="s">
        <v>3</v>
      </c>
      <c r="D22" s="187" t="s">
        <v>189</v>
      </c>
      <c r="E22" s="74" t="s">
        <v>540</v>
      </c>
      <c r="F22" s="74" t="s">
        <v>613</v>
      </c>
      <c r="G22" s="365"/>
      <c r="H22" s="73" t="s">
        <v>480</v>
      </c>
      <c r="I22" s="73" t="s">
        <v>481</v>
      </c>
      <c r="J22" s="73" t="s">
        <v>480</v>
      </c>
      <c r="K22" s="73" t="s">
        <v>481</v>
      </c>
      <c r="L22" s="73" t="s">
        <v>480</v>
      </c>
      <c r="M22" s="73" t="s">
        <v>481</v>
      </c>
      <c r="N22" s="73" t="s">
        <v>480</v>
      </c>
      <c r="O22" s="73" t="s">
        <v>481</v>
      </c>
      <c r="P22" s="73" t="s">
        <v>480</v>
      </c>
      <c r="Q22" s="73" t="s">
        <v>481</v>
      </c>
      <c r="R22" s="73" t="s">
        <v>480</v>
      </c>
      <c r="S22" s="73" t="s">
        <v>481</v>
      </c>
      <c r="T22" s="73" t="s">
        <v>480</v>
      </c>
      <c r="U22" s="73" t="s">
        <v>481</v>
      </c>
      <c r="V22" s="73" t="s">
        <v>480</v>
      </c>
      <c r="W22" s="73" t="s">
        <v>481</v>
      </c>
      <c r="X22" s="73" t="s">
        <v>480</v>
      </c>
      <c r="Y22" s="73" t="s">
        <v>481</v>
      </c>
      <c r="Z22" s="73" t="s">
        <v>480</v>
      </c>
      <c r="AA22" s="73" t="s">
        <v>481</v>
      </c>
      <c r="AB22" s="187" t="s">
        <v>190</v>
      </c>
      <c r="AC22" s="187" t="s">
        <v>189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ht="47.25" customHeight="1" x14ac:dyDescent="0.25">
      <c r="A24" s="188">
        <v>1</v>
      </c>
      <c r="B24" s="189" t="s">
        <v>188</v>
      </c>
      <c r="C24" s="218">
        <v>9.344316000000001</v>
      </c>
      <c r="D24" s="219">
        <v>10.176131999999999</v>
      </c>
      <c r="E24" s="219">
        <v>10.176131999999999</v>
      </c>
      <c r="F24" s="219">
        <v>10.176131999999999</v>
      </c>
      <c r="G24" s="219">
        <v>0</v>
      </c>
      <c r="H24" s="218">
        <v>9.344316000000001</v>
      </c>
      <c r="I24" s="190"/>
      <c r="J24" s="190">
        <v>10.176131999999999</v>
      </c>
      <c r="K24" s="190"/>
      <c r="L24" s="218">
        <v>0</v>
      </c>
      <c r="M24" s="190"/>
      <c r="N24" s="190">
        <v>0</v>
      </c>
      <c r="O24" s="190"/>
      <c r="P24" s="218">
        <v>0</v>
      </c>
      <c r="Q24" s="190"/>
      <c r="R24" s="190">
        <v>0</v>
      </c>
      <c r="S24" s="190"/>
      <c r="T24" s="218">
        <v>0</v>
      </c>
      <c r="U24" s="218"/>
      <c r="V24" s="219">
        <v>0</v>
      </c>
      <c r="W24" s="220"/>
      <c r="X24" s="218">
        <v>0</v>
      </c>
      <c r="Y24" s="190"/>
      <c r="Z24" s="190">
        <v>0</v>
      </c>
      <c r="AA24" s="190"/>
      <c r="AB24" s="218">
        <v>9.344316000000001</v>
      </c>
      <c r="AC24" s="219">
        <v>10.176131999999999</v>
      </c>
    </row>
    <row r="25" spans="1:29" ht="24" customHeight="1" x14ac:dyDescent="0.25">
      <c r="A25" s="191" t="s">
        <v>187</v>
      </c>
      <c r="B25" s="192" t="s">
        <v>186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ht="31.5" x14ac:dyDescent="0.25">
      <c r="A27" s="191" t="s">
        <v>183</v>
      </c>
      <c r="B27" s="192" t="s">
        <v>436</v>
      </c>
      <c r="C27" s="190"/>
      <c r="D27" s="190"/>
      <c r="E27" s="190"/>
      <c r="F27" s="190"/>
      <c r="G27" s="190">
        <v>0</v>
      </c>
      <c r="H27" s="190">
        <v>7.7869300000000008</v>
      </c>
      <c r="I27" s="190"/>
      <c r="J27" s="190">
        <v>8.4801099999999998</v>
      </c>
      <c r="K27" s="190"/>
      <c r="L27" s="190">
        <v>0</v>
      </c>
      <c r="M27" s="190"/>
      <c r="N27" s="190">
        <v>0</v>
      </c>
      <c r="O27" s="190"/>
      <c r="P27" s="190">
        <v>0</v>
      </c>
      <c r="Q27" s="190"/>
      <c r="R27" s="190">
        <v>0</v>
      </c>
      <c r="S27" s="190"/>
      <c r="T27" s="190">
        <v>0</v>
      </c>
      <c r="U27" s="190"/>
      <c r="V27" s="190">
        <v>0</v>
      </c>
      <c r="W27" s="190"/>
      <c r="X27" s="190">
        <v>0</v>
      </c>
      <c r="Y27" s="190"/>
      <c r="Z27" s="190">
        <v>0</v>
      </c>
      <c r="AA27" s="190"/>
      <c r="AB27" s="190">
        <v>7.7869300000000008</v>
      </c>
      <c r="AC27" s="190">
        <v>8.4801099999999998</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190"/>
      <c r="E29" s="190"/>
      <c r="F29" s="190"/>
      <c r="G29" s="190">
        <v>0</v>
      </c>
      <c r="H29" s="190">
        <v>1.5573860000000002</v>
      </c>
      <c r="I29" s="190"/>
      <c r="J29" s="190">
        <v>1.6960219999999993</v>
      </c>
      <c r="K29" s="190"/>
      <c r="L29" s="190">
        <v>0</v>
      </c>
      <c r="M29" s="190"/>
      <c r="N29" s="190">
        <v>0</v>
      </c>
      <c r="O29" s="190"/>
      <c r="P29" s="190">
        <v>0</v>
      </c>
      <c r="Q29" s="190"/>
      <c r="R29" s="190">
        <v>0</v>
      </c>
      <c r="S29" s="190"/>
      <c r="T29" s="190">
        <v>0</v>
      </c>
      <c r="U29" s="190"/>
      <c r="V29" s="190">
        <v>0</v>
      </c>
      <c r="W29" s="190"/>
      <c r="X29" s="190">
        <v>0</v>
      </c>
      <c r="Y29" s="190"/>
      <c r="Z29" s="190">
        <v>0</v>
      </c>
      <c r="AA29" s="190"/>
      <c r="AB29" s="190">
        <v>1.5573860000000002</v>
      </c>
      <c r="AC29" s="190">
        <v>1.6960219999999993</v>
      </c>
    </row>
    <row r="30" spans="1:29" ht="47.25" x14ac:dyDescent="0.25">
      <c r="A30" s="188" t="s">
        <v>64</v>
      </c>
      <c r="B30" s="189" t="s">
        <v>178</v>
      </c>
      <c r="C30" s="218">
        <v>7.7869299999999999</v>
      </c>
      <c r="D30" s="219">
        <v>8.4801099999999998</v>
      </c>
      <c r="E30" s="219">
        <v>8.4801099999999998</v>
      </c>
      <c r="F30" s="219">
        <v>8.4801099999999998</v>
      </c>
      <c r="G30" s="219">
        <v>0</v>
      </c>
      <c r="H30" s="218">
        <v>7.7869299999999999</v>
      </c>
      <c r="I30" s="190"/>
      <c r="J30" s="190">
        <v>8.4801099999999998</v>
      </c>
      <c r="K30" s="190"/>
      <c r="L30" s="218">
        <v>0</v>
      </c>
      <c r="M30" s="190"/>
      <c r="N30" s="190">
        <v>0</v>
      </c>
      <c r="O30" s="190"/>
      <c r="P30" s="218">
        <v>0</v>
      </c>
      <c r="Q30" s="190"/>
      <c r="R30" s="190">
        <v>0</v>
      </c>
      <c r="S30" s="190"/>
      <c r="T30" s="218">
        <v>0</v>
      </c>
      <c r="U30" s="218"/>
      <c r="V30" s="219">
        <v>0</v>
      </c>
      <c r="W30" s="220"/>
      <c r="X30" s="218">
        <v>0</v>
      </c>
      <c r="Y30" s="190"/>
      <c r="Z30" s="190">
        <v>0</v>
      </c>
      <c r="AA30" s="190"/>
      <c r="AB30" s="218">
        <v>7.7869299999999999</v>
      </c>
      <c r="AC30" s="219">
        <v>8.4801099999999998</v>
      </c>
    </row>
    <row r="31" spans="1:29" x14ac:dyDescent="0.25">
      <c r="A31" s="188" t="s">
        <v>177</v>
      </c>
      <c r="B31" s="192" t="s">
        <v>176</v>
      </c>
      <c r="C31" s="190">
        <v>7.7869299999999999</v>
      </c>
      <c r="D31" s="190">
        <v>8.4801099999999998</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175</v>
      </c>
      <c r="B32" s="192" t="s">
        <v>174</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4" t="s">
        <v>543</v>
      </c>
      <c r="C36" s="190"/>
      <c r="D36" s="190"/>
      <c r="E36" s="190"/>
      <c r="F36" s="190"/>
      <c r="G36" s="190">
        <v>0</v>
      </c>
      <c r="H36" s="190">
        <v>0</v>
      </c>
      <c r="I36" s="190" t="s">
        <v>587</v>
      </c>
      <c r="J36" s="190">
        <v>0</v>
      </c>
      <c r="K36" s="190" t="s">
        <v>587</v>
      </c>
      <c r="L36" s="190">
        <v>0</v>
      </c>
      <c r="M36" s="190" t="s">
        <v>587</v>
      </c>
      <c r="N36" s="190">
        <v>0</v>
      </c>
      <c r="O36" s="190" t="s">
        <v>587</v>
      </c>
      <c r="P36" s="190">
        <v>0</v>
      </c>
      <c r="Q36" s="190" t="s">
        <v>587</v>
      </c>
      <c r="R36" s="190">
        <v>0</v>
      </c>
      <c r="S36" s="190" t="s">
        <v>587</v>
      </c>
      <c r="T36" s="190">
        <v>0</v>
      </c>
      <c r="U36" s="190" t="s">
        <v>587</v>
      </c>
      <c r="V36" s="190">
        <v>0</v>
      </c>
      <c r="W36" s="190" t="s">
        <v>587</v>
      </c>
      <c r="X36" s="190">
        <v>0</v>
      </c>
      <c r="Y36" s="190" t="s">
        <v>587</v>
      </c>
      <c r="Z36" s="190">
        <v>0</v>
      </c>
      <c r="AA36" s="190" t="s">
        <v>587</v>
      </c>
      <c r="AB36" s="190">
        <v>0</v>
      </c>
      <c r="AC36" s="190">
        <v>0</v>
      </c>
    </row>
    <row r="37" spans="1:29" ht="31.5" x14ac:dyDescent="0.25">
      <c r="A37" s="191" t="s">
        <v>167</v>
      </c>
      <c r="B37" s="194" t="s">
        <v>541</v>
      </c>
      <c r="C37" s="190"/>
      <c r="D37" s="190"/>
      <c r="E37" s="190"/>
      <c r="F37" s="190"/>
      <c r="G37" s="190">
        <v>0</v>
      </c>
      <c r="H37" s="190">
        <v>0</v>
      </c>
      <c r="I37" s="190" t="s">
        <v>587</v>
      </c>
      <c r="J37" s="190">
        <v>0</v>
      </c>
      <c r="K37" s="190" t="s">
        <v>587</v>
      </c>
      <c r="L37" s="190">
        <v>0</v>
      </c>
      <c r="M37" s="190" t="s">
        <v>587</v>
      </c>
      <c r="N37" s="190">
        <v>0</v>
      </c>
      <c r="O37" s="190" t="s">
        <v>587</v>
      </c>
      <c r="P37" s="190">
        <v>0</v>
      </c>
      <c r="Q37" s="190" t="s">
        <v>587</v>
      </c>
      <c r="R37" s="190">
        <v>0</v>
      </c>
      <c r="S37" s="190" t="s">
        <v>587</v>
      </c>
      <c r="T37" s="190">
        <v>0</v>
      </c>
      <c r="U37" s="190" t="s">
        <v>587</v>
      </c>
      <c r="V37" s="190">
        <v>0</v>
      </c>
      <c r="W37" s="190" t="s">
        <v>587</v>
      </c>
      <c r="X37" s="190">
        <v>0</v>
      </c>
      <c r="Y37" s="190" t="s">
        <v>587</v>
      </c>
      <c r="Z37" s="190">
        <v>0</v>
      </c>
      <c r="AA37" s="190" t="s">
        <v>587</v>
      </c>
      <c r="AB37" s="190">
        <v>0</v>
      </c>
      <c r="AC37" s="190">
        <v>0</v>
      </c>
    </row>
    <row r="38" spans="1:29" x14ac:dyDescent="0.25">
      <c r="A38" s="191" t="s">
        <v>166</v>
      </c>
      <c r="B38" s="192" t="s">
        <v>157</v>
      </c>
      <c r="C38" s="190"/>
      <c r="D38" s="190"/>
      <c r="E38" s="190"/>
      <c r="F38" s="190"/>
      <c r="G38" s="190">
        <v>0</v>
      </c>
      <c r="H38" s="190">
        <v>0</v>
      </c>
      <c r="I38" s="190" t="s">
        <v>587</v>
      </c>
      <c r="J38" s="190">
        <v>0</v>
      </c>
      <c r="K38" s="190" t="s">
        <v>587</v>
      </c>
      <c r="L38" s="190">
        <v>0</v>
      </c>
      <c r="M38" s="190" t="s">
        <v>587</v>
      </c>
      <c r="N38" s="190">
        <v>0</v>
      </c>
      <c r="O38" s="190" t="s">
        <v>587</v>
      </c>
      <c r="P38" s="190">
        <v>0</v>
      </c>
      <c r="Q38" s="190" t="s">
        <v>587</v>
      </c>
      <c r="R38" s="190">
        <v>0</v>
      </c>
      <c r="S38" s="190" t="s">
        <v>587</v>
      </c>
      <c r="T38" s="190">
        <v>0</v>
      </c>
      <c r="U38" s="190" t="s">
        <v>587</v>
      </c>
      <c r="V38" s="190">
        <v>0</v>
      </c>
      <c r="W38" s="190" t="s">
        <v>587</v>
      </c>
      <c r="X38" s="190">
        <v>0</v>
      </c>
      <c r="Y38" s="190" t="s">
        <v>587</v>
      </c>
      <c r="Z38" s="190">
        <v>0</v>
      </c>
      <c r="AA38" s="190" t="s">
        <v>587</v>
      </c>
      <c r="AB38" s="190">
        <v>0</v>
      </c>
      <c r="AC38" s="190">
        <v>0</v>
      </c>
    </row>
    <row r="39" spans="1:29" x14ac:dyDescent="0.25">
      <c r="A39" s="191" t="s">
        <v>165</v>
      </c>
      <c r="B39" s="192" t="s">
        <v>542</v>
      </c>
      <c r="C39" s="190"/>
      <c r="D39" s="190"/>
      <c r="E39" s="190"/>
      <c r="F39" s="190"/>
      <c r="G39" s="190">
        <v>0</v>
      </c>
      <c r="H39" s="190">
        <v>0</v>
      </c>
      <c r="I39" s="190" t="s">
        <v>587</v>
      </c>
      <c r="J39" s="190">
        <v>0</v>
      </c>
      <c r="K39" s="190" t="s">
        <v>587</v>
      </c>
      <c r="L39" s="190">
        <v>0</v>
      </c>
      <c r="M39" s="190" t="s">
        <v>587</v>
      </c>
      <c r="N39" s="190">
        <v>0</v>
      </c>
      <c r="O39" s="190" t="s">
        <v>587</v>
      </c>
      <c r="P39" s="190">
        <v>0</v>
      </c>
      <c r="Q39" s="190" t="s">
        <v>587</v>
      </c>
      <c r="R39" s="190">
        <v>0</v>
      </c>
      <c r="S39" s="190" t="s">
        <v>587</v>
      </c>
      <c r="T39" s="190">
        <v>0</v>
      </c>
      <c r="U39" s="190" t="s">
        <v>587</v>
      </c>
      <c r="V39" s="190">
        <v>0</v>
      </c>
      <c r="W39" s="190" t="s">
        <v>587</v>
      </c>
      <c r="X39" s="190">
        <v>0</v>
      </c>
      <c r="Y39" s="190" t="s">
        <v>587</v>
      </c>
      <c r="Z39" s="190">
        <v>0</v>
      </c>
      <c r="AA39" s="190" t="s">
        <v>587</v>
      </c>
      <c r="AB39" s="190">
        <v>0</v>
      </c>
      <c r="AC39" s="190">
        <v>0</v>
      </c>
    </row>
    <row r="40" spans="1:29" x14ac:dyDescent="0.25">
      <c r="A40" s="191" t="s">
        <v>164</v>
      </c>
      <c r="B40" s="192" t="s">
        <v>544</v>
      </c>
      <c r="C40" s="190"/>
      <c r="D40" s="190"/>
      <c r="E40" s="190"/>
      <c r="F40" s="190"/>
      <c r="G40" s="190">
        <v>0</v>
      </c>
      <c r="H40" s="190">
        <v>0</v>
      </c>
      <c r="I40" s="190" t="s">
        <v>587</v>
      </c>
      <c r="J40" s="190">
        <v>0</v>
      </c>
      <c r="K40" s="190" t="s">
        <v>587</v>
      </c>
      <c r="L40" s="190">
        <v>0</v>
      </c>
      <c r="M40" s="190" t="s">
        <v>587</v>
      </c>
      <c r="N40" s="190">
        <v>0</v>
      </c>
      <c r="O40" s="190" t="s">
        <v>587</v>
      </c>
      <c r="P40" s="190">
        <v>0</v>
      </c>
      <c r="Q40" s="190" t="s">
        <v>587</v>
      </c>
      <c r="R40" s="190">
        <v>0</v>
      </c>
      <c r="S40" s="190" t="s">
        <v>587</v>
      </c>
      <c r="T40" s="190">
        <v>0</v>
      </c>
      <c r="U40" s="190" t="s">
        <v>587</v>
      </c>
      <c r="V40" s="190">
        <v>0</v>
      </c>
      <c r="W40" s="190" t="s">
        <v>587</v>
      </c>
      <c r="X40" s="190">
        <v>0</v>
      </c>
      <c r="Y40" s="190" t="s">
        <v>587</v>
      </c>
      <c r="Z40" s="190">
        <v>0</v>
      </c>
      <c r="AA40" s="190" t="s">
        <v>587</v>
      </c>
      <c r="AB40" s="190">
        <v>0</v>
      </c>
      <c r="AC40" s="190">
        <v>0</v>
      </c>
    </row>
    <row r="41" spans="1:29" x14ac:dyDescent="0.25">
      <c r="A41" s="191" t="s">
        <v>163</v>
      </c>
      <c r="B41" s="192" t="s">
        <v>545</v>
      </c>
      <c r="C41" s="190"/>
      <c r="D41" s="190"/>
      <c r="E41" s="190"/>
      <c r="F41" s="190"/>
      <c r="G41" s="190">
        <v>0</v>
      </c>
      <c r="H41" s="190">
        <v>0</v>
      </c>
      <c r="I41" s="190" t="s">
        <v>587</v>
      </c>
      <c r="J41" s="190">
        <v>0</v>
      </c>
      <c r="K41" s="190" t="s">
        <v>587</v>
      </c>
      <c r="L41" s="190">
        <v>0</v>
      </c>
      <c r="M41" s="190" t="s">
        <v>587</v>
      </c>
      <c r="N41" s="190">
        <v>0</v>
      </c>
      <c r="O41" s="190" t="s">
        <v>587</v>
      </c>
      <c r="P41" s="190">
        <v>0</v>
      </c>
      <c r="Q41" s="190" t="s">
        <v>587</v>
      </c>
      <c r="R41" s="190">
        <v>0</v>
      </c>
      <c r="S41" s="190" t="s">
        <v>587</v>
      </c>
      <c r="T41" s="190">
        <v>0</v>
      </c>
      <c r="U41" s="190" t="s">
        <v>587</v>
      </c>
      <c r="V41" s="190">
        <v>0</v>
      </c>
      <c r="W41" s="190" t="s">
        <v>587</v>
      </c>
      <c r="X41" s="190">
        <v>0</v>
      </c>
      <c r="Y41" s="190" t="s">
        <v>587</v>
      </c>
      <c r="Z41" s="190">
        <v>0</v>
      </c>
      <c r="AA41" s="190" t="s">
        <v>587</v>
      </c>
      <c r="AB41" s="190">
        <v>0</v>
      </c>
      <c r="AC41" s="190">
        <v>0</v>
      </c>
    </row>
    <row r="42" spans="1:29" x14ac:dyDescent="0.25">
      <c r="A42" s="191" t="s">
        <v>162</v>
      </c>
      <c r="B42" s="192" t="s">
        <v>546</v>
      </c>
      <c r="C42" s="190"/>
      <c r="D42" s="190"/>
      <c r="E42" s="190"/>
      <c r="F42" s="190"/>
      <c r="G42" s="190">
        <v>0</v>
      </c>
      <c r="H42" s="190">
        <v>0</v>
      </c>
      <c r="I42" s="190" t="s">
        <v>587</v>
      </c>
      <c r="J42" s="190">
        <v>0</v>
      </c>
      <c r="K42" s="190" t="s">
        <v>587</v>
      </c>
      <c r="L42" s="190">
        <v>0</v>
      </c>
      <c r="M42" s="190" t="s">
        <v>587</v>
      </c>
      <c r="N42" s="190">
        <v>0</v>
      </c>
      <c r="O42" s="190" t="s">
        <v>587</v>
      </c>
      <c r="P42" s="190">
        <v>0</v>
      </c>
      <c r="Q42" s="190" t="s">
        <v>587</v>
      </c>
      <c r="R42" s="190">
        <v>0</v>
      </c>
      <c r="S42" s="190" t="s">
        <v>587</v>
      </c>
      <c r="T42" s="190">
        <v>0</v>
      </c>
      <c r="U42" s="190" t="s">
        <v>587</v>
      </c>
      <c r="V42" s="190">
        <v>0</v>
      </c>
      <c r="W42" s="190" t="s">
        <v>587</v>
      </c>
      <c r="X42" s="190">
        <v>0</v>
      </c>
      <c r="Y42" s="190" t="s">
        <v>587</v>
      </c>
      <c r="Z42" s="190">
        <v>0</v>
      </c>
      <c r="AA42" s="190" t="s">
        <v>587</v>
      </c>
      <c r="AB42" s="190">
        <v>0</v>
      </c>
      <c r="AC42" s="190">
        <v>0</v>
      </c>
    </row>
    <row r="43" spans="1:29" x14ac:dyDescent="0.25">
      <c r="A43" s="191" t="s">
        <v>547</v>
      </c>
      <c r="B43" s="192" t="s">
        <v>548</v>
      </c>
      <c r="C43" s="190"/>
      <c r="D43" s="190"/>
      <c r="E43" s="190"/>
      <c r="F43" s="190"/>
      <c r="G43" s="190">
        <v>0</v>
      </c>
      <c r="H43" s="190">
        <v>0</v>
      </c>
      <c r="I43" s="190" t="s">
        <v>587</v>
      </c>
      <c r="J43" s="190">
        <v>0</v>
      </c>
      <c r="K43" s="190" t="s">
        <v>587</v>
      </c>
      <c r="L43" s="190">
        <v>0</v>
      </c>
      <c r="M43" s="190" t="s">
        <v>587</v>
      </c>
      <c r="N43" s="190">
        <v>0</v>
      </c>
      <c r="O43" s="190" t="s">
        <v>587</v>
      </c>
      <c r="P43" s="190">
        <v>0</v>
      </c>
      <c r="Q43" s="190" t="s">
        <v>587</v>
      </c>
      <c r="R43" s="190">
        <v>0</v>
      </c>
      <c r="S43" s="190" t="s">
        <v>587</v>
      </c>
      <c r="T43" s="190">
        <v>0</v>
      </c>
      <c r="U43" s="190" t="s">
        <v>587</v>
      </c>
      <c r="V43" s="190">
        <v>0</v>
      </c>
      <c r="W43" s="190" t="s">
        <v>587</v>
      </c>
      <c r="X43" s="190">
        <v>0</v>
      </c>
      <c r="Y43" s="190" t="s">
        <v>587</v>
      </c>
      <c r="Z43" s="190">
        <v>0</v>
      </c>
      <c r="AA43" s="190" t="s">
        <v>587</v>
      </c>
      <c r="AB43" s="190">
        <v>0</v>
      </c>
      <c r="AC43" s="190">
        <v>0</v>
      </c>
    </row>
    <row r="44" spans="1:29" x14ac:dyDescent="0.25">
      <c r="A44" s="191" t="s">
        <v>549</v>
      </c>
      <c r="B44" s="192" t="s">
        <v>550</v>
      </c>
      <c r="C44" s="190"/>
      <c r="D44" s="190"/>
      <c r="E44" s="190"/>
      <c r="F44" s="190"/>
      <c r="G44" s="190">
        <v>0</v>
      </c>
      <c r="H44" s="190">
        <v>0</v>
      </c>
      <c r="I44" s="190" t="s">
        <v>587</v>
      </c>
      <c r="J44" s="190">
        <v>0</v>
      </c>
      <c r="K44" s="190" t="s">
        <v>587</v>
      </c>
      <c r="L44" s="190">
        <v>0</v>
      </c>
      <c r="M44" s="190" t="s">
        <v>587</v>
      </c>
      <c r="N44" s="190">
        <v>0</v>
      </c>
      <c r="O44" s="190" t="s">
        <v>587</v>
      </c>
      <c r="P44" s="190">
        <v>0</v>
      </c>
      <c r="Q44" s="190" t="s">
        <v>587</v>
      </c>
      <c r="R44" s="190">
        <v>0</v>
      </c>
      <c r="S44" s="190" t="s">
        <v>587</v>
      </c>
      <c r="T44" s="190">
        <v>0</v>
      </c>
      <c r="U44" s="190" t="s">
        <v>587</v>
      </c>
      <c r="V44" s="190">
        <v>0</v>
      </c>
      <c r="W44" s="190" t="s">
        <v>587</v>
      </c>
      <c r="X44" s="190">
        <v>0</v>
      </c>
      <c r="Y44" s="190" t="s">
        <v>587</v>
      </c>
      <c r="Z44" s="190">
        <v>0</v>
      </c>
      <c r="AA44" s="190" t="s">
        <v>587</v>
      </c>
      <c r="AB44" s="190">
        <v>0</v>
      </c>
      <c r="AC44" s="190">
        <v>0</v>
      </c>
    </row>
    <row r="45" spans="1:29" x14ac:dyDescent="0.25">
      <c r="A45" s="191" t="s">
        <v>551</v>
      </c>
      <c r="B45" s="192" t="s">
        <v>552</v>
      </c>
      <c r="C45" s="190"/>
      <c r="D45" s="190"/>
      <c r="E45" s="190"/>
      <c r="F45" s="190"/>
      <c r="G45" s="190">
        <v>0</v>
      </c>
      <c r="H45" s="190">
        <v>0</v>
      </c>
      <c r="I45" s="190" t="s">
        <v>587</v>
      </c>
      <c r="J45" s="190">
        <v>0</v>
      </c>
      <c r="K45" s="190" t="s">
        <v>587</v>
      </c>
      <c r="L45" s="190">
        <v>0</v>
      </c>
      <c r="M45" s="190" t="s">
        <v>587</v>
      </c>
      <c r="N45" s="190">
        <v>0</v>
      </c>
      <c r="O45" s="190" t="s">
        <v>587</v>
      </c>
      <c r="P45" s="190">
        <v>0</v>
      </c>
      <c r="Q45" s="190" t="s">
        <v>587</v>
      </c>
      <c r="R45" s="190">
        <v>0</v>
      </c>
      <c r="S45" s="190" t="s">
        <v>587</v>
      </c>
      <c r="T45" s="190">
        <v>0</v>
      </c>
      <c r="U45" s="190" t="s">
        <v>587</v>
      </c>
      <c r="V45" s="190">
        <v>0</v>
      </c>
      <c r="W45" s="190" t="s">
        <v>587</v>
      </c>
      <c r="X45" s="190">
        <v>0</v>
      </c>
      <c r="Y45" s="190" t="s">
        <v>587</v>
      </c>
      <c r="Z45" s="190">
        <v>0</v>
      </c>
      <c r="AA45" s="190" t="s">
        <v>587</v>
      </c>
      <c r="AB45" s="190">
        <v>0</v>
      </c>
      <c r="AC45" s="190">
        <v>0</v>
      </c>
    </row>
    <row r="46" spans="1:29" x14ac:dyDescent="0.25">
      <c r="A46" s="191" t="s">
        <v>553</v>
      </c>
      <c r="B46" s="192" t="s">
        <v>554</v>
      </c>
      <c r="C46" s="190"/>
      <c r="D46" s="190"/>
      <c r="E46" s="190"/>
      <c r="F46" s="190"/>
      <c r="G46" s="190">
        <v>0</v>
      </c>
      <c r="H46" s="190">
        <v>0</v>
      </c>
      <c r="I46" s="190" t="s">
        <v>587</v>
      </c>
      <c r="J46" s="190">
        <v>0</v>
      </c>
      <c r="K46" s="190" t="s">
        <v>587</v>
      </c>
      <c r="L46" s="190">
        <v>0</v>
      </c>
      <c r="M46" s="190" t="s">
        <v>587</v>
      </c>
      <c r="N46" s="190">
        <v>0</v>
      </c>
      <c r="O46" s="190" t="s">
        <v>587</v>
      </c>
      <c r="P46" s="190">
        <v>0</v>
      </c>
      <c r="Q46" s="190" t="s">
        <v>587</v>
      </c>
      <c r="R46" s="190">
        <v>0</v>
      </c>
      <c r="S46" s="190" t="s">
        <v>587</v>
      </c>
      <c r="T46" s="190">
        <v>0</v>
      </c>
      <c r="U46" s="190" t="s">
        <v>587</v>
      </c>
      <c r="V46" s="190">
        <v>0</v>
      </c>
      <c r="W46" s="190" t="s">
        <v>587</v>
      </c>
      <c r="X46" s="190">
        <v>0</v>
      </c>
      <c r="Y46" s="190" t="s">
        <v>587</v>
      </c>
      <c r="Z46" s="190">
        <v>0</v>
      </c>
      <c r="AA46" s="190" t="s">
        <v>587</v>
      </c>
      <c r="AB46" s="190">
        <v>0</v>
      </c>
      <c r="AC46" s="190">
        <v>0</v>
      </c>
    </row>
    <row r="47" spans="1:29" x14ac:dyDescent="0.25">
      <c r="A47" s="188" t="s">
        <v>62</v>
      </c>
      <c r="B47" s="189" t="s">
        <v>161</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91" t="s">
        <v>160</v>
      </c>
      <c r="B48" s="194" t="s">
        <v>543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159</v>
      </c>
      <c r="B49" s="194" t="s">
        <v>541</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x14ac:dyDescent="0.25">
      <c r="A50" s="191" t="s">
        <v>158</v>
      </c>
      <c r="B50" s="192"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150</v>
      </c>
      <c r="B54" s="192" t="s">
        <v>544</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555</v>
      </c>
      <c r="B55" s="192" t="s">
        <v>545</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556</v>
      </c>
      <c r="B56" s="192" t="s">
        <v>546</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557</v>
      </c>
      <c r="B57" s="192" t="s">
        <v>548</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x14ac:dyDescent="0.25">
      <c r="A58" s="191" t="s">
        <v>558</v>
      </c>
      <c r="B58" s="192" t="s">
        <v>550</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x14ac:dyDescent="0.25">
      <c r="A59" s="191" t="s">
        <v>559</v>
      </c>
      <c r="B59" s="192" t="s">
        <v>552</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560</v>
      </c>
      <c r="B60" s="192" t="s">
        <v>554</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7.7869299999999999</v>
      </c>
      <c r="D62" s="190">
        <v>8.4801099999999998</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190">
        <v>0</v>
      </c>
      <c r="AC62" s="190">
        <v>0</v>
      </c>
    </row>
    <row r="63" spans="1:29" x14ac:dyDescent="0.25">
      <c r="A63" s="191" t="s">
        <v>146</v>
      </c>
      <c r="B63" s="192"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145</v>
      </c>
      <c r="B64" s="194"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144</v>
      </c>
      <c r="B65" s="194"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ht="54" customHeight="1" x14ac:dyDescent="0.25">
      <c r="A66" s="191" t="s">
        <v>143</v>
      </c>
      <c r="B66" s="194"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x14ac:dyDescent="0.25">
      <c r="A67" s="191" t="s">
        <v>142</v>
      </c>
      <c r="B67" s="194" t="s">
        <v>544</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ht="50.25" customHeight="1" x14ac:dyDescent="0.25">
      <c r="A68" s="191" t="s">
        <v>561</v>
      </c>
      <c r="B68" s="194" t="s">
        <v>545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562</v>
      </c>
      <c r="B69" s="194" t="s">
        <v>546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ht="36.75" customHeight="1" x14ac:dyDescent="0.25">
      <c r="A70" s="191" t="s">
        <v>563</v>
      </c>
      <c r="B70" s="194" t="s">
        <v>548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564</v>
      </c>
      <c r="B71" s="194" t="s">
        <v>550</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ht="51" customHeight="1" x14ac:dyDescent="0.25">
      <c r="A72" s="191" t="s">
        <v>565</v>
      </c>
      <c r="B72" s="194" t="s">
        <v>552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ht="32.25" customHeight="1" x14ac:dyDescent="0.25">
      <c r="A73" s="191" t="s">
        <v>566</v>
      </c>
      <c r="B73" s="194" t="s">
        <v>554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ht="51.75" customHeight="1" x14ac:dyDescent="0.25">
      <c r="A74" s="188" t="s">
        <v>59</v>
      </c>
      <c r="B74" s="195"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4" t="s">
        <v>543</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29" ht="18.75" customHeight="1" x14ac:dyDescent="0.25">
      <c r="A77" s="191" t="s">
        <v>232</v>
      </c>
      <c r="B77" s="194" t="s">
        <v>541</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233</v>
      </c>
      <c r="B78" s="192"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234</v>
      </c>
      <c r="B79" s="192" t="s">
        <v>567</v>
      </c>
      <c r="C79" s="190"/>
      <c r="D79" s="190"/>
      <c r="E79" s="197"/>
      <c r="F79" s="197"/>
      <c r="G79" s="190">
        <v>0</v>
      </c>
      <c r="H79" s="190">
        <v>0</v>
      </c>
      <c r="I79" s="197"/>
      <c r="J79" s="190">
        <v>0</v>
      </c>
      <c r="K79" s="196"/>
      <c r="L79" s="190">
        <v>0</v>
      </c>
      <c r="M79" s="196"/>
      <c r="N79" s="190">
        <v>0</v>
      </c>
      <c r="O79" s="196"/>
      <c r="P79" s="190">
        <v>0</v>
      </c>
      <c r="Q79" s="196"/>
      <c r="R79" s="190">
        <v>0</v>
      </c>
      <c r="S79" s="196"/>
      <c r="T79" s="190">
        <v>0</v>
      </c>
      <c r="U79" s="196"/>
      <c r="V79" s="190">
        <v>0</v>
      </c>
      <c r="W79" s="196"/>
      <c r="X79" s="190">
        <v>0</v>
      </c>
      <c r="Y79" s="196"/>
      <c r="Z79" s="190">
        <v>0</v>
      </c>
      <c r="AA79" s="196"/>
      <c r="AB79" s="190">
        <v>0</v>
      </c>
      <c r="AC79" s="190">
        <v>0</v>
      </c>
    </row>
    <row r="80" spans="1:29" x14ac:dyDescent="0.25">
      <c r="A80" s="191" t="s">
        <v>235</v>
      </c>
      <c r="B80" s="192" t="s">
        <v>544</v>
      </c>
      <c r="C80" s="190"/>
      <c r="D80" s="190"/>
      <c r="E80" s="197"/>
      <c r="F80" s="197"/>
      <c r="G80" s="190">
        <v>0</v>
      </c>
      <c r="H80" s="190">
        <v>0</v>
      </c>
      <c r="I80" s="197"/>
      <c r="J80" s="190">
        <v>0</v>
      </c>
      <c r="K80" s="196"/>
      <c r="L80" s="190">
        <v>0</v>
      </c>
      <c r="M80" s="196"/>
      <c r="N80" s="190">
        <v>0</v>
      </c>
      <c r="O80" s="196"/>
      <c r="P80" s="190">
        <v>0</v>
      </c>
      <c r="Q80" s="196"/>
      <c r="R80" s="190">
        <v>0</v>
      </c>
      <c r="S80" s="196"/>
      <c r="T80" s="190">
        <v>0</v>
      </c>
      <c r="U80" s="196"/>
      <c r="V80" s="190">
        <v>0</v>
      </c>
      <c r="W80" s="196"/>
      <c r="X80" s="190">
        <v>0</v>
      </c>
      <c r="Y80" s="196"/>
      <c r="Z80" s="190">
        <v>0</v>
      </c>
      <c r="AA80" s="196"/>
      <c r="AB80" s="190">
        <v>0</v>
      </c>
      <c r="AC80" s="190">
        <v>0</v>
      </c>
    </row>
    <row r="81" spans="1:29" x14ac:dyDescent="0.25">
      <c r="A81" s="191" t="s">
        <v>568</v>
      </c>
      <c r="B81" s="192" t="s">
        <v>545</v>
      </c>
      <c r="C81" s="190"/>
      <c r="D81" s="190"/>
      <c r="E81" s="197"/>
      <c r="F81" s="197"/>
      <c r="G81" s="190">
        <v>0</v>
      </c>
      <c r="H81" s="190">
        <v>0</v>
      </c>
      <c r="I81" s="197"/>
      <c r="J81" s="190">
        <v>0</v>
      </c>
      <c r="K81" s="196"/>
      <c r="L81" s="190">
        <v>0</v>
      </c>
      <c r="M81" s="196"/>
      <c r="N81" s="190">
        <v>0</v>
      </c>
      <c r="O81" s="196"/>
      <c r="P81" s="190">
        <v>0</v>
      </c>
      <c r="Q81" s="196"/>
      <c r="R81" s="190">
        <v>0</v>
      </c>
      <c r="S81" s="196"/>
      <c r="T81" s="190">
        <v>0</v>
      </c>
      <c r="U81" s="196"/>
      <c r="V81" s="190">
        <v>0</v>
      </c>
      <c r="W81" s="196"/>
      <c r="X81" s="190">
        <v>0</v>
      </c>
      <c r="Y81" s="196"/>
      <c r="Z81" s="190">
        <v>0</v>
      </c>
      <c r="AA81" s="196"/>
      <c r="AB81" s="190">
        <v>0</v>
      </c>
      <c r="AC81" s="190">
        <v>0</v>
      </c>
    </row>
    <row r="82" spans="1:29" x14ac:dyDescent="0.25">
      <c r="A82" s="191" t="s">
        <v>569</v>
      </c>
      <c r="B82" s="192" t="s">
        <v>546</v>
      </c>
      <c r="C82" s="190"/>
      <c r="D82" s="190"/>
      <c r="E82" s="197"/>
      <c r="F82" s="197"/>
      <c r="G82" s="190">
        <v>0</v>
      </c>
      <c r="H82" s="190">
        <v>0</v>
      </c>
      <c r="I82" s="197"/>
      <c r="J82" s="190">
        <v>0</v>
      </c>
      <c r="K82" s="196"/>
      <c r="L82" s="190">
        <v>0</v>
      </c>
      <c r="M82" s="196"/>
      <c r="N82" s="190">
        <v>0</v>
      </c>
      <c r="O82" s="196"/>
      <c r="P82" s="190">
        <v>0</v>
      </c>
      <c r="Q82" s="196"/>
      <c r="R82" s="190">
        <v>0</v>
      </c>
      <c r="S82" s="196"/>
      <c r="T82" s="190">
        <v>0</v>
      </c>
      <c r="U82" s="196"/>
      <c r="V82" s="190">
        <v>0</v>
      </c>
      <c r="W82" s="196"/>
      <c r="X82" s="190">
        <v>0</v>
      </c>
      <c r="Y82" s="196"/>
      <c r="Z82" s="190">
        <v>0</v>
      </c>
      <c r="AA82" s="196"/>
      <c r="AB82" s="190">
        <v>0</v>
      </c>
      <c r="AC82" s="190">
        <v>0</v>
      </c>
    </row>
    <row r="83" spans="1:29" x14ac:dyDescent="0.25">
      <c r="A83" s="191" t="s">
        <v>570</v>
      </c>
      <c r="B83" s="192" t="s">
        <v>548</v>
      </c>
      <c r="C83" s="190"/>
      <c r="D83" s="190"/>
      <c r="E83" s="197"/>
      <c r="F83" s="197"/>
      <c r="G83" s="190">
        <v>0</v>
      </c>
      <c r="H83" s="190">
        <v>0</v>
      </c>
      <c r="I83" s="197"/>
      <c r="J83" s="190">
        <v>0</v>
      </c>
      <c r="K83" s="196"/>
      <c r="L83" s="190">
        <v>0</v>
      </c>
      <c r="M83" s="196"/>
      <c r="N83" s="190">
        <v>0</v>
      </c>
      <c r="O83" s="196"/>
      <c r="P83" s="190">
        <v>0</v>
      </c>
      <c r="Q83" s="196"/>
      <c r="R83" s="190">
        <v>0</v>
      </c>
      <c r="S83" s="196"/>
      <c r="T83" s="190">
        <v>0</v>
      </c>
      <c r="U83" s="196"/>
      <c r="V83" s="190">
        <v>0</v>
      </c>
      <c r="W83" s="196"/>
      <c r="X83" s="190">
        <v>0</v>
      </c>
      <c r="Y83" s="196"/>
      <c r="Z83" s="190">
        <v>0</v>
      </c>
      <c r="AA83" s="196"/>
      <c r="AB83" s="190">
        <v>0</v>
      </c>
      <c r="AC83" s="190">
        <v>0</v>
      </c>
    </row>
    <row r="84" spans="1:29" x14ac:dyDescent="0.25">
      <c r="A84" s="191" t="s">
        <v>571</v>
      </c>
      <c r="B84" s="192" t="s">
        <v>550</v>
      </c>
      <c r="C84" s="190"/>
      <c r="D84" s="190"/>
      <c r="E84" s="197"/>
      <c r="F84" s="197"/>
      <c r="G84" s="190">
        <v>0</v>
      </c>
      <c r="H84" s="190">
        <v>0</v>
      </c>
      <c r="I84" s="197"/>
      <c r="J84" s="190">
        <v>0</v>
      </c>
      <c r="K84" s="196"/>
      <c r="L84" s="190">
        <v>0</v>
      </c>
      <c r="M84" s="196"/>
      <c r="N84" s="190">
        <v>0</v>
      </c>
      <c r="O84" s="196"/>
      <c r="P84" s="190">
        <v>0</v>
      </c>
      <c r="Q84" s="196"/>
      <c r="R84" s="190">
        <v>0</v>
      </c>
      <c r="S84" s="196"/>
      <c r="T84" s="190">
        <v>0</v>
      </c>
      <c r="U84" s="196"/>
      <c r="V84" s="190">
        <v>0</v>
      </c>
      <c r="W84" s="196"/>
      <c r="X84" s="190">
        <v>0</v>
      </c>
      <c r="Y84" s="196"/>
      <c r="Z84" s="190">
        <v>0</v>
      </c>
      <c r="AA84" s="196"/>
      <c r="AB84" s="190">
        <v>0</v>
      </c>
      <c r="AC84" s="190">
        <v>0</v>
      </c>
    </row>
    <row r="85" spans="1:29" x14ac:dyDescent="0.25">
      <c r="A85" s="191" t="s">
        <v>572</v>
      </c>
      <c r="B85" s="192" t="s">
        <v>552</v>
      </c>
      <c r="C85" s="190"/>
      <c r="D85" s="190"/>
      <c r="E85" s="197"/>
      <c r="F85" s="197"/>
      <c r="G85" s="190">
        <v>0</v>
      </c>
      <c r="H85" s="190">
        <v>0</v>
      </c>
      <c r="I85" s="197"/>
      <c r="J85" s="190">
        <v>0</v>
      </c>
      <c r="K85" s="196"/>
      <c r="L85" s="190">
        <v>0</v>
      </c>
      <c r="M85" s="196"/>
      <c r="N85" s="190">
        <v>0</v>
      </c>
      <c r="O85" s="196"/>
      <c r="P85" s="190">
        <v>0</v>
      </c>
      <c r="Q85" s="196"/>
      <c r="R85" s="190">
        <v>0</v>
      </c>
      <c r="S85" s="196"/>
      <c r="T85" s="190">
        <v>0</v>
      </c>
      <c r="U85" s="196"/>
      <c r="V85" s="190">
        <v>0</v>
      </c>
      <c r="W85" s="196"/>
      <c r="X85" s="190">
        <v>0</v>
      </c>
      <c r="Y85" s="196"/>
      <c r="Z85" s="190">
        <v>0</v>
      </c>
      <c r="AA85" s="196"/>
      <c r="AB85" s="190">
        <v>0</v>
      </c>
      <c r="AC85" s="190">
        <v>0</v>
      </c>
    </row>
    <row r="86" spans="1:29" x14ac:dyDescent="0.25">
      <c r="A86" s="191" t="s">
        <v>573</v>
      </c>
      <c r="B86" s="192" t="s">
        <v>554</v>
      </c>
      <c r="C86" s="190"/>
      <c r="D86" s="190"/>
      <c r="E86" s="197"/>
      <c r="F86" s="197"/>
      <c r="G86" s="190">
        <v>0</v>
      </c>
      <c r="H86" s="190">
        <v>0</v>
      </c>
      <c r="I86" s="197"/>
      <c r="J86" s="190">
        <v>0</v>
      </c>
      <c r="K86" s="196"/>
      <c r="L86" s="190">
        <v>0</v>
      </c>
      <c r="M86" s="196"/>
      <c r="N86" s="190">
        <v>0</v>
      </c>
      <c r="O86" s="196"/>
      <c r="P86" s="190">
        <v>0</v>
      </c>
      <c r="Q86" s="196"/>
      <c r="R86" s="190">
        <v>0</v>
      </c>
      <c r="S86" s="196"/>
      <c r="T86" s="190">
        <v>0</v>
      </c>
      <c r="U86" s="196"/>
      <c r="V86" s="190">
        <v>0</v>
      </c>
      <c r="W86" s="196"/>
      <c r="X86" s="190">
        <v>0</v>
      </c>
      <c r="Y86" s="196"/>
      <c r="Z86" s="190">
        <v>0</v>
      </c>
      <c r="AA86" s="196"/>
      <c r="AB86" s="190">
        <v>0</v>
      </c>
      <c r="AC86" s="19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tr">
        <f>'1. паспорт местоположение'!A12:C12</f>
        <v>M_TP3500.PR.0046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Проектирование технического перевооружения систем ВЧ связи в Тюменских ЭС -Ишимское ТПО</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4" t="s">
        <v>514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525</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433</v>
      </c>
      <c r="J23" s="383" t="s">
        <v>434</v>
      </c>
      <c r="K23" s="383" t="s">
        <v>435</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1" t="s">
        <v>14</v>
      </c>
      <c r="AG24" s="161" t="s">
        <v>13</v>
      </c>
      <c r="AH24" s="162" t="s">
        <v>3</v>
      </c>
      <c r="AI24" s="162"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69" t="str">
        <f>'1. паспорт местоположение'!A5:C5</f>
        <v>Год раскрытия информации: 2023 год</v>
      </c>
      <c r="B5" s="369"/>
      <c r="C5" s="77"/>
      <c r="D5" s="77"/>
      <c r="E5" s="77"/>
      <c r="F5" s="77"/>
      <c r="G5" s="77"/>
      <c r="H5" s="77"/>
    </row>
    <row r="6" spans="1:8" ht="18.75" x14ac:dyDescent="0.3">
      <c r="A6" s="166"/>
      <c r="B6" s="166"/>
      <c r="C6" s="166"/>
      <c r="D6" s="166"/>
      <c r="E6" s="166"/>
      <c r="F6" s="166"/>
      <c r="G6" s="166"/>
      <c r="H6" s="166"/>
    </row>
    <row r="7" spans="1:8" ht="18.75" x14ac:dyDescent="0.25">
      <c r="A7" s="247" t="s">
        <v>10</v>
      </c>
      <c r="B7" s="247"/>
      <c r="C7" s="165"/>
      <c r="D7" s="165"/>
      <c r="E7" s="165"/>
      <c r="F7" s="165"/>
      <c r="G7" s="165"/>
      <c r="H7" s="165"/>
    </row>
    <row r="8" spans="1:8" ht="18.75" x14ac:dyDescent="0.25">
      <c r="A8" s="165"/>
      <c r="B8" s="165"/>
      <c r="C8" s="165"/>
      <c r="D8" s="165"/>
      <c r="E8" s="165"/>
      <c r="F8" s="165"/>
      <c r="G8" s="165"/>
      <c r="H8" s="165"/>
    </row>
    <row r="9" spans="1:8" x14ac:dyDescent="0.25">
      <c r="A9" s="248" t="str">
        <f>'1. паспорт местоположение'!A9:C9</f>
        <v>АО "Россети Тюмень"</v>
      </c>
      <c r="B9" s="248"/>
      <c r="C9" s="163"/>
      <c r="D9" s="163"/>
      <c r="E9" s="163"/>
      <c r="F9" s="163"/>
      <c r="G9" s="163"/>
      <c r="H9" s="163"/>
    </row>
    <row r="10" spans="1:8" x14ac:dyDescent="0.25">
      <c r="A10" s="244" t="s">
        <v>9</v>
      </c>
      <c r="B10" s="244"/>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4" t="str">
        <f>'1. паспорт местоположение'!A12:C12</f>
        <v>M_TP3500.PR.0046</v>
      </c>
      <c r="B12" s="254"/>
      <c r="C12" s="163"/>
      <c r="D12" s="163"/>
      <c r="E12" s="163"/>
      <c r="F12" s="163"/>
      <c r="G12" s="163"/>
      <c r="H12" s="163"/>
    </row>
    <row r="13" spans="1:8" x14ac:dyDescent="0.25">
      <c r="A13" s="244" t="s">
        <v>8</v>
      </c>
      <c r="B13" s="244"/>
      <c r="C13" s="164"/>
      <c r="D13" s="164"/>
      <c r="E13" s="164"/>
      <c r="F13" s="164"/>
      <c r="G13" s="164"/>
      <c r="H13" s="164"/>
    </row>
    <row r="14" spans="1:8" ht="18.75" x14ac:dyDescent="0.25">
      <c r="A14" s="11"/>
      <c r="B14" s="11"/>
      <c r="C14" s="11"/>
      <c r="D14" s="11"/>
      <c r="E14" s="11"/>
      <c r="F14" s="11"/>
      <c r="G14" s="11"/>
      <c r="H14" s="11"/>
    </row>
    <row r="15" spans="1:8" ht="30" customHeight="1" x14ac:dyDescent="0.25">
      <c r="A15" s="254" t="str">
        <f>'1. паспорт местоположение'!A15:C15</f>
        <v>Проектирование технического перевооружения систем ВЧ связи в Тюменских ЭС -Ишимское ТПО</v>
      </c>
      <c r="B15" s="254"/>
      <c r="C15" s="163"/>
      <c r="D15" s="163"/>
      <c r="E15" s="163"/>
      <c r="F15" s="163"/>
      <c r="G15" s="163"/>
      <c r="H15" s="163"/>
    </row>
    <row r="16" spans="1:8" x14ac:dyDescent="0.25">
      <c r="A16" s="244" t="s">
        <v>7</v>
      </c>
      <c r="B16" s="244"/>
      <c r="C16" s="164"/>
      <c r="D16" s="164"/>
      <c r="E16" s="164"/>
      <c r="F16" s="164"/>
      <c r="G16" s="164"/>
      <c r="H16" s="164"/>
    </row>
    <row r="17" spans="1:2" x14ac:dyDescent="0.25">
      <c r="B17" s="153"/>
    </row>
    <row r="18" spans="1:2" ht="33.75" customHeight="1" x14ac:dyDescent="0.25">
      <c r="A18" s="405" t="s">
        <v>515</v>
      </c>
      <c r="B18" s="406"/>
    </row>
    <row r="19" spans="1:2" x14ac:dyDescent="0.25">
      <c r="B19" s="47"/>
    </row>
    <row r="20" spans="1:2" ht="16.5" thickBot="1" x14ac:dyDescent="0.3">
      <c r="B20" s="154"/>
    </row>
    <row r="21" spans="1:2" ht="30" x14ac:dyDescent="0.25">
      <c r="A21" s="222" t="s">
        <v>590</v>
      </c>
      <c r="B21" s="223" t="str">
        <f>A15</f>
        <v>Проектирование технического перевооружения систем ВЧ связи в Тюменских ЭС -Ишимское ТПО</v>
      </c>
    </row>
    <row r="22" spans="1:2" x14ac:dyDescent="0.25">
      <c r="A22" s="224" t="s">
        <v>402</v>
      </c>
      <c r="B22" s="225" t="s">
        <v>587</v>
      </c>
    </row>
    <row r="23" spans="1:2" x14ac:dyDescent="0.25">
      <c r="A23" s="224" t="s">
        <v>368</v>
      </c>
      <c r="B23" s="226" t="s">
        <v>591</v>
      </c>
    </row>
    <row r="24" spans="1:2" x14ac:dyDescent="0.25">
      <c r="A24" s="224" t="s">
        <v>403</v>
      </c>
      <c r="B24" s="227"/>
    </row>
    <row r="25" spans="1:2" x14ac:dyDescent="0.25">
      <c r="A25" s="228" t="s">
        <v>404</v>
      </c>
      <c r="B25" s="225">
        <v>2023</v>
      </c>
    </row>
    <row r="26" spans="1:2" x14ac:dyDescent="0.25">
      <c r="A26" s="228" t="s">
        <v>405</v>
      </c>
      <c r="B26" s="227" t="s">
        <v>586</v>
      </c>
    </row>
    <row r="27" spans="1:2" ht="28.5" x14ac:dyDescent="0.25">
      <c r="A27" s="229" t="s">
        <v>592</v>
      </c>
      <c r="B27" s="239">
        <v>10.18</v>
      </c>
    </row>
    <row r="28" spans="1:2" x14ac:dyDescent="0.25">
      <c r="A28" s="231" t="s">
        <v>406</v>
      </c>
      <c r="B28" s="227"/>
    </row>
    <row r="29" spans="1:2" ht="28.5" x14ac:dyDescent="0.25">
      <c r="A29" s="229" t="s">
        <v>407</v>
      </c>
      <c r="B29" s="230">
        <v>0</v>
      </c>
    </row>
    <row r="30" spans="1:2" ht="28.5" x14ac:dyDescent="0.25">
      <c r="A30" s="232" t="s">
        <v>408</v>
      </c>
      <c r="B30" s="233">
        <v>0</v>
      </c>
    </row>
    <row r="31" spans="1:2" x14ac:dyDescent="0.25">
      <c r="A31" s="231" t="s">
        <v>409</v>
      </c>
      <c r="B31" s="227"/>
    </row>
    <row r="32" spans="1:2" ht="29.25" thickBot="1" x14ac:dyDescent="0.3">
      <c r="A32" s="234" t="s">
        <v>593</v>
      </c>
      <c r="B32" s="235">
        <v>0</v>
      </c>
    </row>
    <row r="33" spans="1:2" x14ac:dyDescent="0.25">
      <c r="A33" s="236" t="s">
        <v>594</v>
      </c>
      <c r="B33" s="237" t="s">
        <v>587</v>
      </c>
    </row>
    <row r="34" spans="1:2" x14ac:dyDescent="0.25">
      <c r="A34" s="236" t="s">
        <v>410</v>
      </c>
      <c r="B34" s="237" t="s">
        <v>587</v>
      </c>
    </row>
    <row r="35" spans="1:2" x14ac:dyDescent="0.25">
      <c r="A35" s="236" t="s">
        <v>411</v>
      </c>
      <c r="B35" s="237" t="s">
        <v>587</v>
      </c>
    </row>
    <row r="36" spans="1:2" x14ac:dyDescent="0.25">
      <c r="A36" s="236" t="s">
        <v>412</v>
      </c>
      <c r="B36" s="237" t="s">
        <v>587</v>
      </c>
    </row>
    <row r="37" spans="1:2" ht="29.25" thickBot="1" x14ac:dyDescent="0.3">
      <c r="A37" s="234" t="s">
        <v>595</v>
      </c>
      <c r="B37" s="235">
        <v>0</v>
      </c>
    </row>
    <row r="38" spans="1:2" x14ac:dyDescent="0.25">
      <c r="A38" s="236" t="s">
        <v>594</v>
      </c>
      <c r="B38" s="237" t="s">
        <v>587</v>
      </c>
    </row>
    <row r="39" spans="1:2" x14ac:dyDescent="0.25">
      <c r="A39" s="236" t="s">
        <v>410</v>
      </c>
      <c r="B39" s="237" t="s">
        <v>587</v>
      </c>
    </row>
    <row r="40" spans="1:2" x14ac:dyDescent="0.25">
      <c r="A40" s="236" t="s">
        <v>411</v>
      </c>
      <c r="B40" s="237" t="s">
        <v>587</v>
      </c>
    </row>
    <row r="41" spans="1:2" x14ac:dyDescent="0.25">
      <c r="A41" s="236" t="s">
        <v>412</v>
      </c>
      <c r="B41" s="237" t="s">
        <v>587</v>
      </c>
    </row>
    <row r="42" spans="1:2" ht="29.25" thickBot="1" x14ac:dyDescent="0.3">
      <c r="A42" s="234" t="s">
        <v>596</v>
      </c>
      <c r="B42" s="235">
        <v>0</v>
      </c>
    </row>
    <row r="43" spans="1:2" x14ac:dyDescent="0.25">
      <c r="A43" s="236" t="s">
        <v>594</v>
      </c>
      <c r="B43" s="237" t="s">
        <v>587</v>
      </c>
    </row>
    <row r="44" spans="1:2" x14ac:dyDescent="0.25">
      <c r="A44" s="236" t="s">
        <v>410</v>
      </c>
      <c r="B44" s="237" t="s">
        <v>587</v>
      </c>
    </row>
    <row r="45" spans="1:2" x14ac:dyDescent="0.25">
      <c r="A45" s="236" t="s">
        <v>411</v>
      </c>
      <c r="B45" s="237" t="s">
        <v>587</v>
      </c>
    </row>
    <row r="46" spans="1:2" x14ac:dyDescent="0.25">
      <c r="A46" s="236" t="s">
        <v>412</v>
      </c>
      <c r="B46" s="237" t="s">
        <v>587</v>
      </c>
    </row>
    <row r="47" spans="1:2" ht="29.25" thickBot="1" x14ac:dyDescent="0.3">
      <c r="A47" s="234" t="s">
        <v>413</v>
      </c>
      <c r="B47" s="238" t="s">
        <v>587</v>
      </c>
    </row>
    <row r="48" spans="1:2" x14ac:dyDescent="0.25">
      <c r="A48" s="236" t="s">
        <v>409</v>
      </c>
      <c r="B48" s="237" t="s">
        <v>587</v>
      </c>
    </row>
    <row r="49" spans="1:2" x14ac:dyDescent="0.25">
      <c r="A49" s="236" t="s">
        <v>597</v>
      </c>
      <c r="B49" s="237" t="s">
        <v>587</v>
      </c>
    </row>
    <row r="50" spans="1:2" x14ac:dyDescent="0.25">
      <c r="A50" s="236" t="s">
        <v>598</v>
      </c>
      <c r="B50" s="237" t="s">
        <v>587</v>
      </c>
    </row>
    <row r="51" spans="1:2" x14ac:dyDescent="0.25">
      <c r="A51" s="236" t="s">
        <v>599</v>
      </c>
      <c r="B51" s="237" t="s">
        <v>587</v>
      </c>
    </row>
    <row r="52" spans="1:2" ht="16.5" thickBot="1" x14ac:dyDescent="0.3">
      <c r="A52" s="234" t="s">
        <v>414</v>
      </c>
      <c r="B52" s="238">
        <v>0</v>
      </c>
    </row>
    <row r="53" spans="1:2" ht="16.5" thickBot="1" x14ac:dyDescent="0.3">
      <c r="A53" s="234" t="s">
        <v>415</v>
      </c>
      <c r="B53" s="235">
        <v>0</v>
      </c>
    </row>
    <row r="54" spans="1:2" ht="16.5" thickBot="1" x14ac:dyDescent="0.3">
      <c r="A54" s="234" t="s">
        <v>416</v>
      </c>
      <c r="B54" s="238">
        <v>0</v>
      </c>
    </row>
    <row r="55" spans="1:2" ht="16.5" thickBot="1" x14ac:dyDescent="0.3">
      <c r="A55" s="234" t="s">
        <v>417</v>
      </c>
      <c r="B55" s="235">
        <v>0</v>
      </c>
    </row>
    <row r="56" spans="1:2" ht="15.75" customHeight="1" thickBot="1" x14ac:dyDescent="0.3">
      <c r="A56" s="234" t="s">
        <v>418</v>
      </c>
      <c r="B56" s="238" t="s">
        <v>587</v>
      </c>
    </row>
    <row r="57" spans="1:2" x14ac:dyDescent="0.25">
      <c r="A57" s="236" t="s">
        <v>419</v>
      </c>
      <c r="B57" s="237" t="s">
        <v>600</v>
      </c>
    </row>
    <row r="58" spans="1:2" x14ac:dyDescent="0.25">
      <c r="A58" s="236" t="s">
        <v>420</v>
      </c>
      <c r="B58" s="237" t="s">
        <v>587</v>
      </c>
    </row>
    <row r="59" spans="1:2" x14ac:dyDescent="0.25">
      <c r="A59" s="236" t="s">
        <v>421</v>
      </c>
      <c r="B59" s="237" t="s">
        <v>587</v>
      </c>
    </row>
    <row r="60" spans="1:2" x14ac:dyDescent="0.25">
      <c r="A60" s="236" t="s">
        <v>422</v>
      </c>
      <c r="B60" s="237" t="s">
        <v>587</v>
      </c>
    </row>
    <row r="61" spans="1:2" x14ac:dyDescent="0.25">
      <c r="A61" s="236" t="s">
        <v>423</v>
      </c>
      <c r="B61" s="237" t="s">
        <v>587</v>
      </c>
    </row>
    <row r="62" spans="1:2" ht="29.25" thickBot="1" x14ac:dyDescent="0.3">
      <c r="A62" s="234" t="s">
        <v>424</v>
      </c>
      <c r="B62" s="238" t="s">
        <v>587</v>
      </c>
    </row>
    <row r="63" spans="1:2" ht="29.25" thickBot="1" x14ac:dyDescent="0.3">
      <c r="A63" s="234" t="s">
        <v>425</v>
      </c>
      <c r="B63" s="238" t="s">
        <v>587</v>
      </c>
    </row>
    <row r="64" spans="1:2" x14ac:dyDescent="0.25">
      <c r="A64" s="236" t="s">
        <v>409</v>
      </c>
      <c r="B64" s="237" t="s">
        <v>587</v>
      </c>
    </row>
    <row r="65" spans="1:2" x14ac:dyDescent="0.25">
      <c r="A65" s="236" t="s">
        <v>601</v>
      </c>
      <c r="B65" s="237" t="s">
        <v>587</v>
      </c>
    </row>
    <row r="66" spans="1:2" x14ac:dyDescent="0.25">
      <c r="A66" s="236" t="s">
        <v>602</v>
      </c>
      <c r="B66" s="237" t="s">
        <v>587</v>
      </c>
    </row>
    <row r="67" spans="1:2" ht="16.5" thickBot="1" x14ac:dyDescent="0.3">
      <c r="A67" s="234" t="s">
        <v>426</v>
      </c>
      <c r="B67" s="238" t="s">
        <v>587</v>
      </c>
    </row>
    <row r="68" spans="1:2" ht="16.5" thickBot="1" x14ac:dyDescent="0.3">
      <c r="A68" s="234" t="s">
        <v>427</v>
      </c>
      <c r="B68" s="238" t="s">
        <v>587</v>
      </c>
    </row>
    <row r="69" spans="1:2" x14ac:dyDescent="0.25">
      <c r="A69" s="236" t="s">
        <v>603</v>
      </c>
      <c r="B69" s="237" t="s">
        <v>587</v>
      </c>
    </row>
    <row r="70" spans="1:2" x14ac:dyDescent="0.25">
      <c r="A70" s="236" t="s">
        <v>604</v>
      </c>
      <c r="B70" s="237" t="s">
        <v>587</v>
      </c>
    </row>
    <row r="71" spans="1:2" x14ac:dyDescent="0.25">
      <c r="A71" s="236" t="s">
        <v>605</v>
      </c>
      <c r="B71" s="237" t="s">
        <v>587</v>
      </c>
    </row>
    <row r="72" spans="1:2" ht="29.25" thickBot="1" x14ac:dyDescent="0.3">
      <c r="A72" s="234" t="s">
        <v>428</v>
      </c>
      <c r="B72" s="238" t="s">
        <v>587</v>
      </c>
    </row>
    <row r="73" spans="1:2" ht="28.5" customHeight="1" thickBot="1" x14ac:dyDescent="0.3">
      <c r="A73" s="234" t="s">
        <v>429</v>
      </c>
      <c r="B73" s="238" t="s">
        <v>587</v>
      </c>
    </row>
    <row r="74" spans="1:2" x14ac:dyDescent="0.25">
      <c r="A74" s="236" t="s">
        <v>606</v>
      </c>
      <c r="B74" s="237" t="s">
        <v>587</v>
      </c>
    </row>
    <row r="75" spans="1:2" x14ac:dyDescent="0.25">
      <c r="A75" s="236" t="s">
        <v>607</v>
      </c>
      <c r="B75" s="237" t="s">
        <v>587</v>
      </c>
    </row>
    <row r="76" spans="1:2" x14ac:dyDescent="0.25">
      <c r="A76" s="236" t="s">
        <v>608</v>
      </c>
      <c r="B76" s="237" t="s">
        <v>587</v>
      </c>
    </row>
    <row r="77" spans="1:2" x14ac:dyDescent="0.25">
      <c r="A77" s="236" t="s">
        <v>609</v>
      </c>
      <c r="B77" s="237" t="s">
        <v>587</v>
      </c>
    </row>
    <row r="78" spans="1:2" x14ac:dyDescent="0.25">
      <c r="A78" s="236" t="s">
        <v>610</v>
      </c>
      <c r="B78" s="237" t="s">
        <v>587</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2023-04-20T04:58:43Z</dcterms:modified>
</cp:coreProperties>
</file>